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<sst xmlns="http://schemas.openxmlformats.org/spreadsheetml/2006/main" count="4351" uniqueCount="1046">
  <si>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</si>
  <si>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</si>
  <si>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</si>
  <si>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</si>
  <si>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</si>
  <si>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</si>
  <si>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</si>
  <si>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</si>
  <si>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</si>
  <si>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</si>
  <si>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</si>
  <si>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</si>
  <si>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</si>
  <si>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</si>
  <si>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</si>
  <si>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</si>
  <si>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</si>
  <si>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</si>
  <si>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</si>
  <si>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</si>
  <si>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</si>
  <si>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</si>
  <si>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</si>
  <si>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</si>
  <si>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</si>
  <si>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</si>
  <si>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</si>
  <si>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</si>
  <si>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</si>
  <si>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</si>
  <si>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</si>
  <si>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</si>
  <si>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</si>
  <si>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</si>
  <si>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</si>
  <si>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</si>
  <si>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</si>
  <si>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</si>
  <si>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</si>
  <si>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</si>
  <si>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</si>
  <si>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</si>
  <si>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</si>
  <si>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</si>
  <si>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</si>
  <si>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</si>
  <si>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</si>
  <si>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</si>
  <si>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</si>
  <si>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</si>
  <si>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</si>
  <si>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</si>
  <si>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</si>
  <si>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</si>
  <si>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</si>
  <si>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</si>
  <si>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</si>
  <si>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</si>
  <si>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</si>
  <si>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</si>
  <si>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</si>
  <si>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</si>
  <si>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</si>
  <si>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</si>
  <si>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</si>
  <si>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</si>
  <si>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</si>
  <si>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</si>
  <si>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</si>
  <si>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</si>
  <si>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</si>
  <si>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</si>
  <si>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</si>
  <si>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</si>
  <si>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</si>
  <si>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</si>
  <si>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</si>
  <si>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</si>
  <si>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</si>
  <si>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</si>
  <si>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</si>
  <si>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</si>
  <si>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</si>
  <si>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</si>
  <si>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</si>
  <si>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</si>
  <si>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</si>
  <si>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</si>
  <si>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</si>
  <si>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</si>
  <si>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</si>
  <si>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</si>
  <si>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</si>
  <si>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</si>
  <si>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</si>
  <si>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</si>
  <si>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</si>
  <si>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</si>
  <si>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</si>
  <si>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</si>
  <si>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</si>
  <si>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</si>
  <si>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</si>
  <si>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</si>
  <si>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</si>
  <si>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</si>
  <si>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</si>
  <si>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</si>
  <si>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</si>
  <si>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</si>
  <si>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</si>
  <si>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</si>
  <si>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</si>
  <si>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</si>
  <si>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</si>
  <si>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</si>
  <si>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</si>
  <si>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</si>
  <si>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</si>
  <si>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</si>
  <si>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</si>
  <si>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</si>
  <si>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</si>
  <si>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</si>
  <si>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</si>
  <si>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</si>
  <si>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</si>
  <si>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</si>
  <si>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</si>
  <si>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</si>
  <si>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</si>
  <si>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</si>
  <si>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</si>
  <si>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</si>
  <si>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</si>
  <si>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</si>
  <si>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</si>
  <si>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</si>
  <si>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</si>
  <si>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</si>
  <si>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</si>
  <si>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</si>
  <si>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</si>
  <si>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</si>
  <si>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</si>
  <si>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</si>
  <si>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</si>
  <si>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</si>
  <si>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</si>
  <si>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</si>
  <si>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</si>
  <si>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</si>
  <si>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</si>
  <si>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</si>
  <si>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</si>
  <si>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</si>
  <si>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</si>
  <si>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</si>
  <si>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</si>
  <si>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</si>
  <si>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</si>
  <si>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</si>
  <si>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</si>
  <si>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</si>
  <si>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</si>
  <si>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</si>
  <si>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</si>
  <si>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</si>
  <si>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</si>
  <si>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</si>
  <si>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</si>
  <si>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</si>
  <si>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</si>
  <si>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</si>
  <si>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</si>
  <si>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</si>
  <si>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</si>
  <si>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</si>
  <si>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</si>
  <si>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</si>
  <si>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</si>
  <si>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</si>
  <si>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</si>
  <si>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</si>
  <si>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</si>
  <si>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</si>
  <si>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</si>
  <si>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</si>
  <si>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</si>
  <si>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</si>
  <si>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</si>
  <si>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</si>
  <si>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</si>
  <si>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</si>
  <si>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</si>
  <si>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</si>
  <si>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</si>
  <si>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</si>
  <si>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</si>
  <si>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</si>
  <si>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</si>
  <si>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</si>
  <si>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</si>
  <si>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</si>
  <si>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</si>
  <si>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</si>
  <si>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</si>
  <si>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</si>
  <si>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</si>
  <si>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</si>
  <si>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</si>
  <si>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</si>
  <si>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</si>
  <si>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</si>
  <si>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</si>
  <si>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</si>
  <si>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</si>
  <si>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</si>
  <si>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</si>
  <si>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</si>
  <si>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</si>
  <si>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</si>
  <si>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</si>
  <si>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</si>
  <si>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</si>
  <si>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</si>
  <si>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</si>
  <si>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</si>
  <si>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</si>
  <si>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</si>
  <si>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</si>
  <si>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</si>
  <si>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</si>
  <si>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</si>
  <si>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</si>
  <si>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</si>
  <si>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</si>
  <si>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</si>
  <si>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</si>
  <si>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</si>
  <si>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</si>
  <si>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</si>
  <si>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</si>
  <si>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</si>
  <si>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</si>
  <si>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</si>
  <si>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</si>
  <si>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</si>
  <si>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</si>
  <si>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</si>
  <si>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</si>
  <si>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</si>
  <si>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</si>
  <si>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</si>
  <si>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</si>
  <si>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</si>
  <si>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</si>
  <si>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</si>
  <si>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</si>
  <si>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</si>
  <si>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</si>
  <si>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</si>
  <si>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</si>
  <si>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</si>
  <si>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</si>
  <si>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</si>
  <si>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</si>
  <si>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</si>
  <si>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</si>
  <si>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</si>
  <si>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</si>
  <si>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</si>
  <si>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</si>
  <si>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</si>
  <si>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</si>
  <si>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</si>
  <si>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</si>
  <si>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</si>
  <si>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</si>
  <si>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</si>
  <si>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</si>
  <si>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</si>
  <si>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</si>
  <si>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</si>
  <si>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</si>
  <si>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</si>
  <si>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</si>
  <si>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</si>
  <si>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</si>
  <si>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</si>
  <si>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</si>
  <si>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</si>
  <si>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</si>
  <si>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</si>
  <si>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</si>
  <si>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</si>
  <si>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</si>
  <si>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</si>
  <si>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</si>
  <si>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</si>
  <si>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</si>
  <si>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</si>
  <si>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</si>
  <si>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</si>
  <si>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</si>
  <si>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</si>
  <si>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</si>
  <si>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</si>
  <si>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</si>
  <si>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</si>
  <si>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</si>
  <si>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</si>
  <si>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</si>
  <si>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</si>
  <si>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</si>
  <si>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</si>
  <si>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</si>
  <si>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</si>
  <si>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</si>
  <si>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</si>
  <si>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</si>
  <si>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</si>
  <si>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</si>
  <si>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</si>
  <si>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</si>
  <si>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</si>
  <si>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</si>
  <si>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</si>
  <si>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</si>
  <si>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</si>
  <si>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</si>
  <si>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</si>
  <si>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</si>
  <si>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</si>
  <si>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</si>
  <si>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</si>
  <si>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</si>
  <si>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</si>
  <si>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</si>
  <si>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</si>
  <si>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</si>
  <si>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</si>
  <si>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</si>
  <si>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</si>
  <si>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</si>
  <si>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</si>
  <si>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</si>
  <si>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</si>
  <si>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</si>
  <si>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</si>
  <si>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</si>
  <si>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</si>
  <si>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</si>
  <si>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</si>
  <si>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</si>
  <si>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</si>
  <si>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</si>
  <si>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</si>
  <si>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</si>
  <si>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</si>
  <si>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</si>
  <si>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</si>
  <si>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</si>
  <si>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</si>
  <si>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</si>
  <si>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</si>
  <si>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</si>
  <si>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</si>
  <si>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</si>
  <si>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</si>
  <si>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</si>
  <si>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</si>
  <si>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</si>
  <si>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</si>
  <si>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</si>
  <si>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</si>
  <si>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</si>
  <si>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</si>
  <si>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</si>
  <si>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</si>
  <si>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</si>
  <si>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</si>
  <si>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</si>
  <si>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</si>
  <si>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</si>
  <si>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</si>
  <si>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</si>
  <si>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</si>
  <si>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</si>
  <si>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</si>
  <si>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</si>
  <si>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</si>
  <si>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</si>
  <si>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</si>
  <si>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</si>
  <si>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</si>
  <si>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</si>
  <si>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</si>
  <si>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</si>
  <si>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</si>
  <si>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</si>
  <si>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</si>
  <si>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</si>
  <si>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</si>
  <si>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</si>
  <si>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</si>
  <si>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</si>
  <si>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</si>
  <si>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</si>
  <si>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</si>
  <si>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</si>
  <si>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</si>
  <si>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</si>
  <si>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</si>
  <si>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</si>
  <si>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</si>
  <si>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</si>
  <si>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</si>
  <si>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</si>
  <si>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</si>
  <si>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</si>
  <si>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</si>
  <si>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</si>
  <si>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</si>
  <si>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</si>
  <si>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</si>
  <si>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</si>
  <si>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</si>
  <si>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</si>
  <si>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</si>
  <si>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</si>
  <si>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</si>
  <si>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</si>
  <si>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</si>
  <si>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</si>
  <si>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</si>
  <si>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</si>
  <si>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</si>
  <si>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</si>
  <si>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</si>
  <si>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</si>
  <si>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</si>
  <si>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</si>
  <si>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</si>
  <si>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</si>
  <si>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</si>
  <si>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</si>
  <si>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</si>
  <si>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</si>
  <si>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</si>
  <si>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</si>
  <si>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</si>
  <si>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</si>
  <si>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</si>
  <si>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</si>
  <si>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</si>
  <si>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</si>
  <si>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</si>
  <si>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</si>
  <si>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</si>
  <si>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</si>
  <si>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</si>
  <si>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</si>
  <si>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</si>
  <si>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</si>
  <si>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</si>
  <si>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</si>
  <si>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</si>
  <si>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</si>
  <si>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</si>
  <si>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</si>
  <si>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</si>
  <si>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</si>
  <si>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</si>
  <si>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</si>
  <si>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</si>
  <si>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</si>
  <si>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</si>
  <si>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</si>
  <si>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</si>
  <si>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</si>
  <si>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</si>
  <si>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</si>
  <si>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</si>
  <si>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</si>
  <si>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</si>
  <si>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</si>
  <si>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</si>
  <si>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</si>
  <si>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</si>
  <si>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</si>
  <si>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</si>
  <si>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</si>
  <si>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</si>
  <si>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</si>
  <si>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</si>
  <si>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</si>
  <si>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</si>
  <si>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</si>
  <si>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</si>
  <si>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</si>
  <si>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</si>
  <si>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</si>
  <si>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</si>
  <si>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</si>
  <si>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</si>
  <si>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</si>
  <si>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</si>
  <si>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</si>
  <si>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</si>
  <si>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</si>
  <si>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</si>
  <si>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</si>
  <si>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</si>
  <si>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</si>
  <si>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</si>
  <si>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</si>
  <si>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</si>
  <si>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</si>
  <si>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</si>
  <si>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</si>
  <si>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</si>
  <si>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</si>
  <si>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</si>
  <si>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</si>
  <si>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</si>
  <si>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</si>
  <si>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</si>
  <si>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</si>
  <si>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</si>
  <si>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</si>
  <si>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</si>
  <si>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</si>
  <si>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</si>
  <si>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</si>
  <si>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</si>
  <si>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</si>
  <si>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</si>
  <si>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</si>
  <si>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</si>
  <si>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</si>
  <si>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</si>
  <si>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</si>
  <si>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</si>
  <si>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</si>
  <si>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</si>
  <si>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</si>
  <si>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</si>
  <si>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</si>
  <si>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</si>
  <si>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</si>
  <si>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</si>
  <si>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</si>
  <si>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</si>
  <si>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</si>
  <si>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</si>
  <si>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</si>
  <si>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</si>
  <si>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</si>
  <si>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</si>
  <si>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</si>
  <si>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</si>
  <si>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</si>
  <si>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</si>
  <si>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</si>
  <si>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</si>
  <si>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</si>
  <si>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</si>
  <si>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</si>
  <si>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</si>
  <si>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</si>
  <si>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</si>
  <si>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</si>
  <si>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</si>
  <si>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</si>
  <si>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</si>
  <si>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</si>
  <si>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</si>
  <si>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</si>
  <si>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</si>
  <si>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</si>
  <si>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</si>
  <si>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</si>
  <si>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</si>
  <si>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</si>
  <si>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</si>
  <si>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</si>
  <si>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</si>
  <si>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</si>
  <si>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</si>
  <si>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</si>
  <si>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</si>
  <si>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</si>
  <si>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</si>
  <si>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</si>
  <si>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</si>
  <si>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</si>
  <si>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</si>
  <si>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</si>
  <si>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</si>
  <si>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</si>
  <si>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</si>
  <si>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</si>
  <si>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</si>
  <si>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</si>
  <si>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</si>
  <si>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</si>
  <si>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</si>
  <si>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</si>
  <si>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</si>
  <si>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</si>
  <si>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</si>
  <si>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</si>
  <si>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</si>
  <si>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</si>
  <si>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</si>
  <si>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</si>
  <si>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</si>
  <si>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</si>
  <si>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</si>
  <si>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</si>
  <si>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</si>
  <si>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</si>
  <si>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</si>
  <si>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</si>
  <si>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</si>
  <si>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</si>
  <si>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</si>
  <si>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</si>
  <si>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</si>
  <si>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</si>
  <si>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</si>
  <si>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</si>
  <si>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</si>
  <si>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</si>
  <si>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</si>
  <si>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</si>
  <si>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</si>
  <si>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</si>
  <si>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</si>
  <si>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</si>
  <si>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</si>
  <si>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</si>
  <si>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</si>
  <si>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</si>
  <si>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</si>
  <si>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</si>
  <si>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</si>
  <si>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</si>
  <si>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</si>
  <si>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</si>
  <si>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</si>
  <si>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</si>
  <si>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</si>
  <si>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</si>
  <si>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</si>
  <si>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</si>
  <si>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</si>
  <si>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</si>
  <si>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</si>
  <si>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</si>
  <si>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</si>
  <si>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</si>
  <si>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</si>
  <si>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</si>
  <si>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</si>
  <si>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</si>
  <si>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</si>
  <si>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</si>
  <si>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</si>
  <si>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</si>
  <si>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</si>
  <si>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</si>
  <si>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</si>
  <si>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</si>
  <si>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</si>
  <si>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</si>
  <si>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</si>
  <si>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</si>
  <si>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</si>
  <si>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</si>
  <si>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</si>
  <si>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</si>
  <si>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</si>
  <si>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</si>
  <si>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</si>
  <si>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</si>
  <si>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</si>
  <si>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</si>
  <si>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</si>
  <si>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</si>
  <si>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</si>
  <si>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</si>
  <si>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</si>
  <si>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</si>
  <si>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</si>
  <si>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</si>
  <si>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</si>
  <si>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</si>
  <si>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</si>
  <si>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</si>
  <si>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</si>
  <si>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</si>
  <si>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</si>
  <si>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</si>
  <si>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</si>
  <si>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</si>
  <si>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</si>
  <si>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</si>
  <si>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</si>
  <si>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</si>
  <si>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</si>
  <si>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</si>
  <si>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</si>
  <si>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</si>
  <si>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</si>
  <si>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</si>
  <si>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</si>
  <si>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</si>
  <si>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</si>
  <si>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</si>
  <si>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</si>
  <si>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</si>
  <si>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</si>
  <si>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</si>
  <si>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</si>
  <si>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</si>
  <si>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</si>
  <si>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</si>
  <si>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</si>
  <si>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</si>
  <si>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</si>
  <si>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</si>
  <si>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</si>
  <si>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</si>
  <si>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</si>
  <si>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</si>
  <si>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</si>
  <si>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</si>
  <si>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</si>
  <si>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</si>
  <si>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</si>
  <si>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</si>
  <si>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</si>
  <si>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</si>
  <si>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</si>
  <si>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</si>
  <si>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</si>
  <si>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</si>
  <si>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</si>
  <si>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</si>
  <si>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</si>
  <si>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</si>
  <si>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</si>
  <si>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</si>
  <si>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</si>
  <si>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</si>
  <si>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</si>
  <si>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</si>
  <si>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孙大乐</t>
  </si>
  <si>
    <t>坐落：</t>
  </si>
  <si>
    <t>容城县午方北庄村</t>
  </si>
  <si>
    <t>调查编号：</t>
  </si>
  <si>
    <t>0201015-01-04-0016</t>
  </si>
  <si>
    <t>价值时点：</t>
  </si>
  <si>
    <t>2024年10月24日</t>
  </si>
  <si>
    <t>报告编号：</t>
  </si>
  <si>
    <t>康正（容城县）2024评字第7号-午方北庄村</t>
  </si>
  <si>
    <t>4-10</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</si>
  <si>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</si>
  <si>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</si>
  <si>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</si>
  <si>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</si>
  <si>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</si>
  <si>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</si>
  <si>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</si>
  <si>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</si>
  <si>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</si>
  <si>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</si>
  <si>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</si>
  <si>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</si>
  <si>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</si>
  <si>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</si>
  <si>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</si>
  <si>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</si>
  <si>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</si>
  <si>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</si>
  <si>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</si>
  <si>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</si>
  <si>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</si>
  <si>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</si>
  <si>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</si>
  <si>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</si>
  <si>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</si>
  <si>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</si>
  <si>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</si>
  <si>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</si>
  <si>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</si>
  <si>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</si>
  <si>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</si>
  <si>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</si>
  <si>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</si>
  <si>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</si>
  <si>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</si>
  <si>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</si>
  <si>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</si>
  <si>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</si>
  <si>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</si>
  <si>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</si>
  <si>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</si>
  <si>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</si>
  <si>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</si>
  <si>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</si>
  <si>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</si>
  <si>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</si>
  <si>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</si>
  <si>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</si>
  <si>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</si>
  <si>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</si>
  <si>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</si>
  <si>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</si>
  <si>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</si>
  <si>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</si>
  <si>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</si>
  <si>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</si>
  <si>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</si>
  <si>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</si>
  <si>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</si>
  <si>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</si>
  <si>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</si>
  <si>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</si>
  <si>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</si>
  <si>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</si>
  <si>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</si>
  <si>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</si>
  <si>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</si>
  <si>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</si>
  <si>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</si>
  <si>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</si>
  <si>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</si>
  <si>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</si>
  <si>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</si>
  <si>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</si>
  <si>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</si>
  <si>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</si>
  <si>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</si>
  <si>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</si>
  <si>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</si>
  <si>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</si>
  <si>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</si>
  <si>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</si>
  <si>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</si>
  <si>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</si>
  <si>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</si>
  <si>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</si>
  <si>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</si>
  <si>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</si>
  <si>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</si>
  <si>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</si>
  <si>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</si>
  <si>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</si>
  <si>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</si>
  <si>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</si>
  <si>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</si>
  <si>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</si>
  <si>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</si>
  <si>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</si>
  <si>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</si>
  <si>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</si>
  <si>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地暖</t>
  </si>
  <si>
    <t>抹灰找平</t>
  </si>
  <si>
    <t>标准</t>
  </si>
  <si>
    <t>系数</t>
  </si>
  <si>
    <t>复合彩钢</t>
  </si>
  <si>
    <t>单层彩钢</t>
  </si>
  <si>
    <t>未抹灰找平</t>
  </si>
  <si>
    <t>抹灰刷涂料</t>
  </si>
  <si>
    <t>现浇</t>
  </si>
  <si>
    <t>预制板</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</si>
  <si>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</si>
  <si>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</si>
  <si>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</si>
  <si>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</si>
  <si>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</si>
  <si>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</si>
  <si>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</si>
  <si>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</si>
  <si>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</si>
  <si>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</si>
  <si>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</si>
  <si>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</si>
  <si>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</si>
  <si>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</si>
  <si>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</si>
  <si>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</si>
  <si>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</si>
  <si>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</si>
  <si>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</si>
  <si>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</si>
  <si>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</si>
  <si>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</si>
  <si>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</si>
  <si>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</si>
  <si>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</si>
  <si>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</si>
  <si>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</si>
  <si>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</si>
  <si>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</si>
  <si>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</si>
  <si>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</si>
  <si>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</si>
  <si>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</si>
  <si>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</si>
  <si>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</si>
  <si>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</si>
  <si>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</si>
  <si>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砖木二等</t>
  </si>
  <si>
    <t>砖混二等</t>
  </si>
  <si>
    <t>长边1面</t>
  </si>
  <si>
    <t>砖混三等</t>
  </si>
  <si>
    <t>长边2面</t>
  </si>
  <si>
    <t>房屋3修正值</t>
  </si>
  <si>
    <t>F4</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</si>
  <si>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</si>
  <si>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</si>
  <si>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</si>
  <si>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</si>
  <si>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</si>
  <si>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</si>
  <si>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</si>
  <si>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</si>
  <si>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</si>
  <si>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</si>
  <si>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</si>
  <si>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</si>
  <si>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</si>
  <si>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</si>
  <si>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</si>
  <si>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</si>
  <si>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</si>
  <si>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</si>
  <si>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</si>
  <si>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</si>
  <si>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</si>
  <si>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</si>
  <si>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</si>
  <si>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</si>
  <si>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</si>
  <si>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</si>
  <si>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</si>
  <si>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</si>
  <si>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</si>
  <si>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</si>
  <si>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</si>
  <si>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</si>
  <si>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</si>
  <si>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</si>
  <si>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</si>
  <si>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</si>
  <si>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</si>
  <si>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</si>
  <si>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</si>
  <si>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</si>
  <si>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</si>
  <si>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</si>
  <si>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</si>
  <si>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</si>
  <si>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</si>
  <si>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</si>
  <si>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</si>
  <si>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</si>
  <si>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</si>
  <si>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</si>
  <si>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</si>
  <si>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</si>
  <si>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</si>
  <si>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</si>
  <si>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</si>
  <si>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</si>
  <si>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</si>
  <si>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</si>
  <si>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</si>
  <si>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</si>
  <si>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</si>
  <si>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</si>
  <si>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</si>
  <si>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</si>
  <si>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</si>
  <si>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</si>
  <si>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</si>
  <si>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</si>
  <si>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</si>
  <si>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</si>
  <si>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</si>
  <si>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</si>
  <si>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</si>
  <si>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</si>
  <si>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</si>
  <si>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</si>
  <si>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</si>
  <si>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</si>
  <si>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</si>
  <si>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</si>
  <si>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</si>
  <si>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</si>
  <si>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</si>
  <si>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</si>
  <si>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</si>
  <si>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</si>
  <si>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</si>
  <si>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</si>
  <si>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</si>
  <si>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</si>
  <si>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</si>
  <si>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</si>
  <si>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</si>
  <si>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</si>
  <si>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</si>
  <si>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</si>
  <si>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C1</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</si>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</sst>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177" workbookViewId="0">
      <selection activeCell="H207" sqref="H207"/>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0201015-01-04-0016</v>
      </c>
      <c r="C2" s="335">
        <f>输机表!P2</f>
        <v>0</v>
      </c>
      <c r="D2" s="335" t="str">
        <f>输机表!U2&amp;输机表!Y2</f>
        <v>康正（容城县）2024评字第7号-午方北庄村4-10</v>
      </c>
      <c r="E2" s="335" t="str">
        <f>输机表!D2</f>
        <v>孙大乐</v>
      </c>
      <c r="F2" s="335" t="str">
        <f>输机表!F2</f>
        <v>容城县午方北庄村</v>
      </c>
      <c r="G2" s="335">
        <f ca="1">结果通知单!C12</f>
        <v>237.81</v>
      </c>
      <c r="H2" s="335">
        <f ca="1">结果通知单!N7</f>
        <v>237.81</v>
      </c>
      <c r="I2" s="335">
        <f ca="1">结果通知单!O7</f>
        <v>0</v>
      </c>
      <c r="J2" s="335">
        <f ca="1">结果通知单!P7</f>
        <v>0</v>
      </c>
      <c r="K2" s="335">
        <f ca="1">结果通知单!G12</f>
        <v>316708</v>
      </c>
      <c r="L2" s="335">
        <f ca="1">结果通知单!G41</f>
        <v>105224</v>
      </c>
      <c r="M2" s="335">
        <f ca="1">IF(K2+L2=结果通知单!C42,K2+L2,"请检查")</f>
        <v>421932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81" workbookViewId="0">
      <selection activeCell="R195" sqref="R195:S195"/>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4</v>
      </c>
      <c r="F4" s="87" t="s">
        <v>863</v>
      </c>
      <c r="G4" s="87" t="s">
        <v>864</v>
      </c>
      <c r="H4" s="87" t="s">
        <v>865</v>
      </c>
      <c r="I4" s="87">
        <v>37</v>
      </c>
      <c r="J4" s="87">
        <v>4</v>
      </c>
      <c r="K4" s="87" t="s">
        <v>866</v>
      </c>
      <c r="L4" s="87" t="s">
        <v>867</v>
      </c>
      <c r="M4" s="87">
        <v>1.1</v>
      </c>
      <c r="N4" s="87">
        <v>0.2</v>
      </c>
      <c r="O4" s="87" t="s">
        <v>868</v>
      </c>
      <c r="P4" s="87" t="s">
        <v>868</v>
      </c>
      <c r="Q4" s="87" t="s">
        <v>869</v>
      </c>
      <c r="R4" s="87" t="s">
        <v>868</v>
      </c>
      <c r="S4" s="124">
        <v>162.21</v>
      </c>
      <c r="T4" s="124" t="s">
        <v>870</v>
      </c>
      <c r="U4" s="124"/>
      <c r="V4" s="125"/>
      <c r="W4" s="91">
        <f>ROUND(F5*ROUND(E5+G5+H5+I5+J5+K5+L5+M5+N5+O5+P5+Q5+R5+U5+T5+1,3)*V5,0)</f>
        <v>1194</v>
      </c>
      <c r="X4" s="126">
        <f>ROUND(L60/S4,0)</f>
        <v>336</v>
      </c>
      <c r="Y4" s="126">
        <f>W4+X4</f>
        <v>1530</v>
      </c>
      <c r="Z4" s="143">
        <f>ROUND(Y4*S4,0)</f>
        <v>248181</v>
      </c>
      <c r="AA4" s="144">
        <f>IF(Q4="无",0,IF(Q4="地暖",0,S4))</f>
        <v>0</v>
      </c>
      <c r="AB4" s="144">
        <f>IF(Q4="无",0,IF(Q4="暖气片",0,S4))</f>
        <v>162.21</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880</v>
      </c>
      <c r="BQ4" s="162" t="s">
        <v>869</v>
      </c>
      <c r="BR4" s="162" t="s">
        <v>881</v>
      </c>
      <c r="BS4" s="162" t="s">
        <v>868</v>
      </c>
      <c r="BT4" s="224" t="s">
        <v>867</v>
      </c>
      <c r="BU4" s="162" t="s">
        <v>868</v>
      </c>
      <c r="BV4" s="162" t="s">
        <v>867</v>
      </c>
      <c r="BW4" s="162" t="s">
        <v>868</v>
      </c>
      <c r="BX4" s="162" t="s">
        <v>867</v>
      </c>
      <c r="BY4" s="161" t="s">
        <v>871</v>
      </c>
      <c r="BZ4" s="161" t="s">
        <v>872</v>
      </c>
      <c r="CA4" s="161" t="s">
        <v>871</v>
      </c>
      <c r="CB4" s="161" t="s">
        <v>867</v>
      </c>
      <c r="CC4" s="161" t="s">
        <v>882</v>
      </c>
      <c r="CD4" s="161" t="s">
        <v>883</v>
      </c>
      <c r="CE4" s="161" t="s">
        <v>884</v>
      </c>
      <c r="CF4" s="161" t="s">
        <v>865</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0.06</v>
      </c>
      <c r="F5" s="91">
        <f>VLOOKUP(F4,系数区域,2,0)</f>
        <v>1180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0.07</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v>
      </c>
      <c r="V5" s="128">
        <v>0.88</v>
      </c>
      <c r="W5" s="91"/>
      <c r="X5" s="126"/>
      <c r="Y5" s="91"/>
      <c r="Z5" s="147"/>
      <c r="AA5" s="148">
        <f>AA4/S4</f>
        <v>0</v>
      </c>
      <c r="AB5" s="148">
        <f>AB4/S4</f>
        <v>1</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908</v>
      </c>
      <c r="D6" s="88">
        <v>3</v>
      </c>
      <c r="E6" s="87">
        <v>3.3</v>
      </c>
      <c r="F6" s="87" t="s">
        <v>863</v>
      </c>
      <c r="G6" s="87" t="s">
        <v>864</v>
      </c>
      <c r="H6" s="87" t="s">
        <v>865</v>
      </c>
      <c r="I6" s="87">
        <v>24</v>
      </c>
      <c r="J6" s="87">
        <v>1</v>
      </c>
      <c r="K6" s="87" t="s">
        <v>866</v>
      </c>
      <c r="L6" s="87" t="s">
        <v>867</v>
      </c>
      <c r="M6" s="87">
        <v>0.5</v>
      </c>
      <c r="N6" s="87">
        <v>0.2</v>
      </c>
      <c r="O6" s="87" t="s">
        <v>868</v>
      </c>
      <c r="P6" s="87" t="s">
        <v>868</v>
      </c>
      <c r="Q6" s="87" t="s">
        <v>880</v>
      </c>
      <c r="R6" s="87" t="s">
        <v>868</v>
      </c>
      <c r="S6" s="124">
        <v>51.03</v>
      </c>
      <c r="T6" s="124" t="s">
        <v>870</v>
      </c>
      <c r="U6" s="124"/>
      <c r="V6" s="125"/>
      <c r="W6" s="129">
        <f>ROUND(F7*ROUND(E7+G7+H7+I7+J7+K7+L7+M7+N7+O7+P7+Q7+R7+U7+T7+1,3)*V7,0)</f>
        <v>933</v>
      </c>
      <c r="X6" s="130">
        <f>ROUND(X60/S6,0)</f>
        <v>82</v>
      </c>
      <c r="Y6" s="126">
        <f t="shared" ref="Y6" si="3">W6+X6</f>
        <v>1015</v>
      </c>
      <c r="Z6" s="143">
        <f t="shared" ref="Z6" si="4">ROUND(Y6*S6,0)</f>
        <v>51795</v>
      </c>
      <c r="AA6" s="144">
        <f>IF(Q6="无",0,IF(Q6="地暖",0,S6))</f>
        <v>51.03</v>
      </c>
      <c r="AB6" s="144">
        <f>IF(Q6="无",0,IF(Q6="暖气片",0,S6))</f>
        <v>0</v>
      </c>
      <c r="AC6" s="91" t="str">
        <f>H6</f>
        <v>铝合金</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1180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-0.03</v>
      </c>
      <c r="K7" s="92">
        <f>VLOOKUP(F6,系数区域,VLOOKUP(K6,内墙面列数,2,0),0)</f>
        <v>0</v>
      </c>
      <c r="L7" s="92">
        <f>VLOOKUP(L6,$BH$3:$BI$14,2,0)</f>
        <v>0</v>
      </c>
      <c r="M7" s="115">
        <f>IFERROR(ROUND(((M6-VLOOKUP(F6,系数区域,25,0))*AG7)*0.1,4)*AE7,0)</f>
        <v>0.01</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0.85</v>
      </c>
      <c r="W7" s="131"/>
      <c r="X7" s="132"/>
      <c r="Y7" s="91"/>
      <c r="Z7" s="147"/>
      <c r="AA7" s="148">
        <f>AA6/S6</f>
        <v>1</v>
      </c>
      <c r="AB7" s="148">
        <f>AB6/S6</f>
        <v>0</v>
      </c>
      <c r="AC7" s="149">
        <v>1</v>
      </c>
      <c r="AD7" s="148">
        <f>IF(AD6="","",1-AC7)</f>
        <v>0</v>
      </c>
      <c r="AE7" s="148">
        <f>1/AE6</f>
        <v>1</v>
      </c>
      <c r="AF7" s="150"/>
      <c r="AG7" s="166">
        <f>IF(AG6="有",0.5,1)</f>
        <v>1</v>
      </c>
      <c r="AH7" s="167" t="s">
        <v>911</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3</v>
      </c>
      <c r="E8" s="87">
        <v>3.2</v>
      </c>
      <c r="F8" s="87" t="s">
        <v>916</v>
      </c>
      <c r="G8" s="87" t="s">
        <v>873</v>
      </c>
      <c r="H8" s="87" t="s">
        <v>865</v>
      </c>
      <c r="I8" s="87">
        <v>24</v>
      </c>
      <c r="J8" s="87">
        <v>0</v>
      </c>
      <c r="K8" s="87" t="s">
        <v>866</v>
      </c>
      <c r="L8" s="87" t="s">
        <v>867</v>
      </c>
      <c r="M8" s="87">
        <v>0</v>
      </c>
      <c r="N8" s="87">
        <v>0.2</v>
      </c>
      <c r="O8" s="87" t="s">
        <v>867</v>
      </c>
      <c r="P8" s="87" t="s">
        <v>867</v>
      </c>
      <c r="Q8" s="87" t="s">
        <v>867</v>
      </c>
      <c r="R8" s="87" t="s">
        <v>868</v>
      </c>
      <c r="S8" s="124"/>
      <c r="T8" s="124" t="s">
        <v>870</v>
      </c>
      <c r="U8" s="124"/>
      <c r="V8" s="125"/>
      <c r="W8" s="129" t="e">
        <f>ROUND(F9*ROUND(E9+G9+H9+I9+J9+K9+L9+M9+N9+O9+P9+Q9+R9+U9+T9+1,3)*V9,0)</f>
        <v>#DIV/0!</v>
      </c>
      <c r="X8" s="130" t="e">
        <f>ROUND(L92/S8,0)</f>
        <v>#DIV/0!</v>
      </c>
      <c r="Y8" s="126" t="e">
        <f t="shared" ref="Y8" si="7">W8+X8</f>
        <v>#DIV/0!</v>
      </c>
      <c r="Z8" s="143" t="e">
        <f t="shared" ref="Z8" si="8">ROUND(Y8*S8,0)</f>
        <v>#DIV/0!</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884</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0.03</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-0.06</v>
      </c>
      <c r="K9" s="92">
        <f>VLOOKUP(F8,系数区域,VLOOKUP(K8,内墙面列数,2,0),0)</f>
        <v>0</v>
      </c>
      <c r="L9" s="92">
        <f>VLOOKUP(L8,$BH$3:$BI$14,2,0)</f>
        <v>0</v>
      </c>
      <c r="M9" s="115">
        <f>IFERROR(ROUND(((M8-VLOOKUP(F8,系数区域,25,0))*AG9)*0.1,4)*AE9,0)</f>
        <v>-0.03</v>
      </c>
      <c r="N9" s="115">
        <f>IFERROR(ROUND((N8-VLOOKUP(F8,系数区域,44,0))*0.1,4)*AE9,0)</f>
        <v>0</v>
      </c>
      <c r="O9" s="92">
        <f>VLOOKUP(F8,系数区域,VLOOKUP(O8,上水列数,2,0),0)</f>
        <v>0</v>
      </c>
      <c r="P9" s="92">
        <f>VLOOKUP(F8,系数区域,VLOOKUP(P8,下水列数,2,0),0)</f>
        <v>0</v>
      </c>
      <c r="Q9" s="90" t="e">
        <f>AA9*VLOOKUP(F8,系数区域,VLOOKUP("暖气片",供暖列数,2,0),0)+AB9*VLOOKUP(F8,系数区域,VLOOKUP("地暖",供暖列数,2,0),0)+VLOOKUP(F8,系数区域,37,0)</f>
        <v>#DIV/0!</v>
      </c>
      <c r="R9" s="92">
        <f>VLOOKUP(F8,系数区域,VLOOKUP(R8,供电列数,2,0),0)</f>
        <v>0</v>
      </c>
      <c r="S9" s="124"/>
      <c r="T9" s="92">
        <f>VLOOKUP(F8,系数区域,VLOOKUP(T8,顶棚面列数,2,0),0)</f>
        <v>0</v>
      </c>
      <c r="U9" s="127">
        <f>EO9</f>
        <v>0</v>
      </c>
      <c r="V9" s="128">
        <v>0.85</v>
      </c>
      <c r="W9" s="131"/>
      <c r="X9" s="132"/>
      <c r="Y9" s="91"/>
      <c r="Z9" s="147"/>
      <c r="AA9" s="148" t="e">
        <f>AA8/S8</f>
        <v>#DIV/0!</v>
      </c>
      <c r="AB9" s="148" t="e">
        <f>AB8/S8</f>
        <v>#DIV/0!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884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922</v>
      </c>
      <c r="D10" s="88">
        <v>1</v>
      </c>
      <c r="E10" s="87">
        <v>3.2</v>
      </c>
      <c r="F10" s="87" t="s">
        <v>863</v>
      </c>
      <c r="G10" s="87" t="s">
        <v>864</v>
      </c>
      <c r="H10" s="87" t="s">
        <v>882</v>
      </c>
      <c r="I10" s="87">
        <v>24</v>
      </c>
      <c r="J10" s="87">
        <v>0</v>
      </c>
      <c r="K10" s="87" t="s">
        <v>236</v>
      </c>
      <c r="L10" s="87" t="s">
        <v>918</v>
      </c>
      <c r="M10" s="87">
        <v>0.3</v>
      </c>
      <c r="N10" s="87">
        <v>0.2</v>
      </c>
      <c r="O10" s="87" t="s">
        <v>867</v>
      </c>
      <c r="P10" s="87" t="s">
        <v>867</v>
      </c>
      <c r="Q10" s="87" t="s">
        <v>867</v>
      </c>
      <c r="R10" s="87" t="s">
        <v>868</v>
      </c>
      <c r="S10" s="124">
        <v>24.57</v>
      </c>
      <c r="T10" s="124" t="s">
        <v>870</v>
      </c>
      <c r="U10" s="124"/>
      <c r="V10" s="125"/>
      <c r="W10" s="129">
        <f>ROUND(F11*ROUND(E11+G11+H11+I11+J11+K11+L11+M11+N11+O11+P11+Q11+R11+U11+T11+1,3)*V11,0)</f>
        <v>681</v>
      </c>
      <c r="X10" s="130">
        <f>ROUND(X92/S10,0)</f>
        <v>0</v>
      </c>
      <c r="Y10" s="126">
        <f t="shared" ref="Y10" si="11">W10+X10</f>
        <v>681</v>
      </c>
      <c r="Z10" s="143">
        <f t="shared" ref="Z10" si="12">ROUND(Y10*S10,0)</f>
        <v>16732</v>
      </c>
      <c r="AA10" s="144">
        <f>IF(Q10="无",0,IF(Q10="地暖",0,S10))</f>
        <v>0</v>
      </c>
      <c r="AB10" s="144">
        <f>IF(Q10="无",0,IF(Q10="暖气片",0,S10))</f>
        <v>0</v>
      </c>
      <c r="AC10" s="91" t="str">
        <f>H10</f>
        <v>简易木门窗</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923</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-0.02</v>
      </c>
      <c r="F11" s="91">
        <f>VLOOKUP(F10,系数区域,2,0)</f>
        <v>1180</v>
      </c>
      <c r="G11" s="92">
        <f>IF(G10="其他不作修正",0,VLOOKUP(F10,系数区域,VLOOKUP(G10,屋顶列数,2,0),0))</f>
        <v>0</v>
      </c>
      <c r="H11" s="90">
        <f>AC11*VLOOKUP(F10,系数区域,VLOOKUP(H10,门窗列数,2,0),0)+(AD11*VLOOKUP(F10,系数区域,VLOOKUP(AD10,门窗列数,2,0),0))+VLOOKUP(F10,系数区域,57,0)</f>
        <v>-0.03</v>
      </c>
      <c r="I11" s="92">
        <f>VLOOKUP(F10,系数区域,VLOOKUP(I10,外墙体列数,2,0),0)</f>
        <v>-0.03</v>
      </c>
      <c r="J11" s="90">
        <f t="array" ref="J11">IF($D10=1,0,VLOOKUP(F10,系数区域,VLOOKUP(INDEX($AQ$15:$AQ$21,MATCH(MIN(ABS($AQ$15:$AQ$21--(J10-(D10-1))/(D10-1))),ABS($AQ$15:$AQ$21--(J10-(D10-1))/(D10-1)),0)),隔墙列数,2,0),0))</f>
        <v>0</v>
      </c>
      <c r="K11" s="92">
        <f>VLOOKUP(F10,系数区域,VLOOKUP(K10,内墙面列数,2,0),0)</f>
        <v>-0.03</v>
      </c>
      <c r="L11" s="92">
        <f>VLOOKUP(L10,$BH$3:$BI$14,2,0)</f>
        <v>-0.05</v>
      </c>
      <c r="M11" s="115">
        <f>IFERROR(ROUND(((M10-VLOOKUP(F10,系数区域,25,0))*AG11)*0.1,4)*AE11,0)</f>
        <v>-0.01</v>
      </c>
      <c r="N11" s="115">
        <f>IFERROR(ROUND((N10-VLOOKUP(F10,系数区域,44,0))*0.1,4)*AE11,0)</f>
        <v>-0.01</v>
      </c>
      <c r="O11" s="92">
        <f>VLOOKUP(F10,系数区域,VLOOKUP(O10,上水列数,2,0),0)</f>
        <v>-0.01</v>
      </c>
      <c r="P11" s="92">
        <f>VLOOKUP(F10,系数区域,VLOOKUP(P10,下水列数,2,0),0)</f>
        <v>-0.01</v>
      </c>
      <c r="Q11" s="90">
        <f>AA11*VLOOKUP(F10,系数区域,VLOOKUP("暖气片",供暖列数,2,0),0)+AB11*VLOOKUP(F10,系数区域,VLOOKUP("地暖",供暖列数,2,0),0)+VLOOKUP(F10,系数区域,37,0)</f>
        <v>-0.03</v>
      </c>
      <c r="R11" s="92">
        <f>VLOOKUP(F10,系数区域,VLOOKUP(R10,供电列数,2,0),0)</f>
        <v>0</v>
      </c>
      <c r="S11" s="124"/>
      <c r="T11" s="92">
        <f>VLOOKUP(F10,系数区域,VLOOKUP(T10,顶棚面列数,2,0),0)</f>
        <v>0</v>
      </c>
      <c r="U11" s="127">
        <f>EO11</f>
        <v>0</v>
      </c>
      <c r="V11" s="128">
        <v>0.75</v>
      </c>
      <c r="W11" s="131"/>
      <c r="X11" s="132"/>
      <c r="Y11" s="91"/>
      <c r="Z11" s="147"/>
      <c r="AA11" s="148">
        <f>AA10/S10</f>
        <v>0</v>
      </c>
      <c r="AB11" s="148">
        <f>AB10/S10</f>
        <v>0</v>
      </c>
      <c r="AC11" s="149">
        <v>1</v>
      </c>
      <c r="AD11" s="148">
        <f>IF(AD10="","",1-AC11)</f>
        <v>0</v>
      </c>
      <c r="AE11" s="148">
        <f>1/AE10</f>
        <v>1</v>
      </c>
      <c r="AF11" s="150"/>
      <c r="AG11" s="166">
        <f>IF(AG10="有",0.5,1)</f>
        <v>1</v>
      </c>
      <c r="AH11" s="167" t="s">
        <v>916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884</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884</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#DIV/0!</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80</v>
      </c>
      <c r="D30" s="103" t="s">
        <v>87</v>
      </c>
      <c r="E30" s="103"/>
      <c r="F30" s="104" t="str">
        <f>+D30</f>
        <v>普通标准门（套装门(钢木门、生态门)）</v>
      </c>
      <c r="G30" s="105">
        <v>4</v>
      </c>
      <c r="H30" s="105"/>
      <c r="I30" s="117" t="str">
        <f t="shared" ref="I30:I59" si="48">VLOOKUP(F30,价格表,2,0)</f>
        <v>个</v>
      </c>
      <c r="J30" s="104">
        <f t="shared" ref="J30:J59" si="49">VLOOKUP(F30,价格表,5,0)</f>
        <v>500</v>
      </c>
      <c r="K30" s="118">
        <f>$V$5</f>
        <v>0.88</v>
      </c>
      <c r="L30" s="104">
        <f>ROUND(IFERROR(ROUND(G30,2)*J30*K30,),0)</f>
        <v>1760</v>
      </c>
      <c r="M30" s="110"/>
      <c r="N30" s="102">
        <v>1</v>
      </c>
      <c r="O30" s="103" t="s">
        <v>122</v>
      </c>
      <c r="P30" s="103" t="s">
        <v>128</v>
      </c>
      <c r="Q30" s="103"/>
      <c r="R30" s="135" t="str">
        <f>+P30</f>
        <v>塑钢、铝合金隔断</v>
      </c>
      <c r="S30" s="136"/>
      <c r="T30" s="105">
        <f>2*2.2</f>
        <v>4.4</v>
      </c>
      <c r="U30" s="117" t="str">
        <f t="shared" ref="U30:U59" si="50">VLOOKUP(R30,价格表,2,0)</f>
        <v>㎡</v>
      </c>
      <c r="V30" s="104">
        <f t="shared" ref="V30:V59" si="51">VLOOKUP(R30,价格表,5,0)</f>
        <v>200</v>
      </c>
      <c r="W30" s="118">
        <f>$V$7</f>
        <v>0.85</v>
      </c>
      <c r="X30" s="104">
        <f>ROUND(IFERROR(ROUND(T30,2)*V30*W30,),0)</f>
        <v>748</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101</v>
      </c>
      <c r="D31" s="103" t="s">
        <v>110</v>
      </c>
      <c r="E31" s="103"/>
      <c r="F31" s="104" t="str">
        <f t="shared" ref="F31:F59" si="52">+D31</f>
        <v>普通内墙贴砖</v>
      </c>
      <c r="G31" s="105">
        <f>(2.9+3.6)*2*3.2-1.5</f>
        <v>40.1</v>
      </c>
      <c r="H31" s="105"/>
      <c r="I31" s="117" t="str">
        <f t="shared" si="48"/>
        <v>㎡</v>
      </c>
      <c r="J31" s="104">
        <f t="shared" si="49"/>
        <v>80</v>
      </c>
      <c r="K31" s="118">
        <f t="shared" ref="K31:K59" si="53">$V$5</f>
        <v>0.88</v>
      </c>
      <c r="L31" s="104">
        <f t="shared" ref="L31:L59" si="54">ROUND(IFERROR(ROUND(G31,2)*J31*K31,),0)</f>
        <v>2823</v>
      </c>
      <c r="M31" s="110"/>
      <c r="N31" s="102">
        <v>2</v>
      </c>
      <c r="O31" s="103" t="s">
        <v>80</v>
      </c>
      <c r="P31" s="103" t="s">
        <v>95</v>
      </c>
      <c r="Q31" s="103"/>
      <c r="R31" s="135" t="str">
        <f t="shared" ref="R31:R50" si="55">+P31</f>
        <v>窗帘附件</v>
      </c>
      <c r="S31" s="136"/>
      <c r="T31" s="105">
        <v>1</v>
      </c>
      <c r="U31" s="117" t="str">
        <f t="shared" si="50"/>
        <v>套</v>
      </c>
      <c r="V31" s="104">
        <f t="shared" si="51"/>
        <v>200</v>
      </c>
      <c r="W31" s="118">
        <f t="shared" ref="W31:W59" si="56">$V$7</f>
        <v>0.85</v>
      </c>
      <c r="X31" s="104">
        <f t="shared" ref="X31:X59" si="57">ROUND(IFERROR(ROUND(T31,2)*V31*W31,),0)</f>
        <v>170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报告编号：康正（容城县）2024评字第7号-午方北庄村4-10</v>
      </c>
      <c r="EZ31" s="263"/>
      <c r="FA31" s="263"/>
      <c r="FB31" s="263"/>
      <c r="FC31" s="263"/>
    </row>
    <row r="32" ht="22.15" customHeight="1" spans="1:159">
      <c r="A32" s="101"/>
      <c r="B32" s="102">
        <v>3</v>
      </c>
      <c r="C32" s="103" t="s">
        <v>80</v>
      </c>
      <c r="D32" s="103" t="s">
        <v>95</v>
      </c>
      <c r="E32" s="103"/>
      <c r="F32" s="104" t="str">
        <f t="shared" si="52"/>
        <v>窗帘附件</v>
      </c>
      <c r="G32" s="105">
        <v>3</v>
      </c>
      <c r="H32" s="105"/>
      <c r="I32" s="117" t="str">
        <f t="shared" si="48"/>
        <v>套</v>
      </c>
      <c r="J32" s="104">
        <f t="shared" si="49"/>
        <v>200</v>
      </c>
      <c r="K32" s="118">
        <f t="shared" si="53"/>
        <v>0.88</v>
      </c>
      <c r="L32" s="104">
        <f t="shared" si="54"/>
        <v>528</v>
      </c>
      <c r="M32" s="110"/>
      <c r="N32" s="102">
        <v>3</v>
      </c>
      <c r="O32" s="103" t="s">
        <v>101</v>
      </c>
      <c r="P32" s="103" t="s">
        <v>110</v>
      </c>
      <c r="Q32" s="103"/>
      <c r="R32" s="135" t="str">
        <f t="shared" si="55"/>
        <v>普通内墙贴砖</v>
      </c>
      <c r="S32" s="136"/>
      <c r="T32" s="105">
        <f>(1.4+1.6)*2*2.2-1.5</f>
        <v>11.7</v>
      </c>
      <c r="U32" s="117" t="str">
        <f t="shared" si="50"/>
        <v>㎡</v>
      </c>
      <c r="V32" s="104">
        <f t="shared" si="51"/>
        <v>80</v>
      </c>
      <c r="W32" s="118">
        <f t="shared" si="56"/>
        <v>0.85</v>
      </c>
      <c r="X32" s="104">
        <f t="shared" si="57"/>
        <v>796</v>
      </c>
      <c r="Y32" s="155"/>
      <c r="Z32" s="156"/>
      <c r="AA32" s="156"/>
      <c r="AB32" s="156"/>
      <c r="AC32" s="156"/>
      <c r="AD32" s="156"/>
      <c r="AJ32" s="181"/>
      <c r="AK32" s="181"/>
      <c r="AL32" s="181"/>
      <c r="AM32" s="181"/>
      <c r="AN32" s="181"/>
      <c r="AO32" s="181"/>
      <c r="AP32" s="181"/>
      <c r="AQ32" s="181"/>
      <c r="EV32" s="38" t="s">
        <v>944</v>
      </c>
      <c r="EW32" s="39" t="str">
        <f>D2</f>
        <v>孙大乐</v>
      </c>
      <c r="EX32" s="40"/>
      <c r="EY32" s="41" t="s">
        <v>945</v>
      </c>
      <c r="EZ32" s="42"/>
      <c r="FA32" s="39">
        <f>G2</f>
        <v>0</v>
      </c>
      <c r="FB32" s="43"/>
      <c r="FC32" s="40"/>
    </row>
    <row r="33" ht="21.6" customHeight="1" spans="1:159">
      <c r="A33" s="101"/>
      <c r="B33" s="102">
        <v>4</v>
      </c>
      <c r="C33" s="103" t="s">
        <v>101</v>
      </c>
      <c r="D33" s="103" t="s">
        <v>108</v>
      </c>
      <c r="E33" s="103"/>
      <c r="F33" s="104" t="str">
        <f t="shared" si="52"/>
        <v>普通壁纸</v>
      </c>
      <c r="G33" s="105">
        <f>(19.4*2+6*10)*3.2-1.5*8-1.7*2.5*3-2.7*2.5*2-2.9*3.2*2</f>
        <v>259.35</v>
      </c>
      <c r="H33" s="105"/>
      <c r="I33" s="117" t="str">
        <f t="shared" si="48"/>
        <v>㎡</v>
      </c>
      <c r="J33" s="104">
        <f t="shared" si="49"/>
        <v>40</v>
      </c>
      <c r="K33" s="118">
        <f t="shared" si="53"/>
        <v>0.88</v>
      </c>
      <c r="L33" s="104">
        <f t="shared" si="54"/>
        <v>9129</v>
      </c>
      <c r="M33" s="110"/>
      <c r="N33" s="102">
        <v>4</v>
      </c>
      <c r="O33" s="103" t="s">
        <v>60</v>
      </c>
      <c r="P33" s="103" t="s">
        <v>65</v>
      </c>
      <c r="Q33" s="103"/>
      <c r="R33" s="135" t="str">
        <f t="shared" si="55"/>
        <v>普通石膏板吊顶</v>
      </c>
      <c r="S33" s="136"/>
      <c r="T33" s="105">
        <f>S6</f>
        <v>51.03</v>
      </c>
      <c r="U33" s="117" t="str">
        <f t="shared" si="50"/>
        <v>㎡</v>
      </c>
      <c r="V33" s="104">
        <f t="shared" si="51"/>
        <v>30</v>
      </c>
      <c r="W33" s="118">
        <f t="shared" si="56"/>
        <v>0.85</v>
      </c>
      <c r="X33" s="104">
        <f t="shared" si="57"/>
        <v>1301</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30</v>
      </c>
      <c r="D34" s="103" t="s">
        <v>42</v>
      </c>
      <c r="E34" s="103"/>
      <c r="F34" s="104" t="str">
        <f t="shared" si="52"/>
        <v>80地砖</v>
      </c>
      <c r="G34" s="105">
        <f>S4</f>
        <v>162.21</v>
      </c>
      <c r="H34" s="105"/>
      <c r="I34" s="117" t="str">
        <f t="shared" si="48"/>
        <v>㎡</v>
      </c>
      <c r="J34" s="104">
        <f t="shared" si="49"/>
        <v>110</v>
      </c>
      <c r="K34" s="118">
        <f t="shared" si="53"/>
        <v>0.88</v>
      </c>
      <c r="L34" s="104">
        <f t="shared" si="54"/>
        <v>15702</v>
      </c>
      <c r="M34" s="110"/>
      <c r="N34" s="102">
        <v>5</v>
      </c>
      <c r="O34" s="103" t="s">
        <v>30</v>
      </c>
      <c r="P34" s="103" t="s">
        <v>40</v>
      </c>
      <c r="Q34" s="103"/>
      <c r="R34" s="135" t="str">
        <f t="shared" si="55"/>
        <v>60地砖</v>
      </c>
      <c r="S34" s="136"/>
      <c r="T34" s="105">
        <f>S6/3</f>
        <v>17.01</v>
      </c>
      <c r="U34" s="117" t="str">
        <f t="shared" si="50"/>
        <v>㎡</v>
      </c>
      <c r="V34" s="104">
        <f t="shared" si="51"/>
        <v>80</v>
      </c>
      <c r="W34" s="118">
        <f t="shared" si="56"/>
        <v>0.85</v>
      </c>
      <c r="X34" s="104">
        <f t="shared" si="57"/>
        <v>1157</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60</v>
      </c>
      <c r="D35" s="103" t="s">
        <v>68</v>
      </c>
      <c r="E35" s="103"/>
      <c r="F35" s="104" t="str">
        <f t="shared" si="52"/>
        <v>纸面石膏板灯池吊顶</v>
      </c>
      <c r="G35" s="105">
        <f>S4*3/5</f>
        <v>97.326</v>
      </c>
      <c r="H35" s="105"/>
      <c r="I35" s="117" t="str">
        <f t="shared" si="48"/>
        <v>㎡</v>
      </c>
      <c r="J35" s="104">
        <f t="shared" si="49"/>
        <v>130</v>
      </c>
      <c r="K35" s="118">
        <f t="shared" si="53"/>
        <v>0.88</v>
      </c>
      <c r="L35" s="104">
        <f t="shared" si="54"/>
        <v>11135</v>
      </c>
      <c r="M35" s="110"/>
      <c r="N35" s="102">
        <v>6</v>
      </c>
      <c r="O35" s="103"/>
      <c r="P35" s="103"/>
      <c r="Q35" s="103"/>
      <c r="R35" s="135">
        <f t="shared" si="55"/>
        <v>0</v>
      </c>
      <c r="S35" s="136"/>
      <c r="T35" s="105"/>
      <c r="U35" s="117" t="e">
        <f t="shared" si="50"/>
        <v>#N/A</v>
      </c>
      <c r="V35" s="104" t="e">
        <f t="shared" si="51"/>
        <v>#N/A</v>
      </c>
      <c r="W35" s="118">
        <f t="shared" si="56"/>
        <v>0.85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60</v>
      </c>
      <c r="D36" s="103" t="s">
        <v>65</v>
      </c>
      <c r="E36" s="103"/>
      <c r="F36" s="104" t="str">
        <f t="shared" si="52"/>
        <v>普通石膏板吊顶</v>
      </c>
      <c r="G36" s="105">
        <f>S4*2/5</f>
        <v>64.884</v>
      </c>
      <c r="H36" s="105"/>
      <c r="I36" s="117" t="str">
        <f t="shared" si="48"/>
        <v>㎡</v>
      </c>
      <c r="J36" s="104">
        <f t="shared" si="49"/>
        <v>30</v>
      </c>
      <c r="K36" s="118">
        <f t="shared" si="53"/>
        <v>0.88</v>
      </c>
      <c r="L36" s="104">
        <f t="shared" si="54"/>
        <v>1713</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176</v>
      </c>
      <c r="E37" s="103"/>
      <c r="F37" s="104" t="str">
        <f t="shared" si="52"/>
        <v>普通带柜洗面台</v>
      </c>
      <c r="G37" s="105">
        <v>1</v>
      </c>
      <c r="H37" s="105"/>
      <c r="I37" s="117" t="str">
        <f t="shared" si="48"/>
        <v>个</v>
      </c>
      <c r="J37" s="104">
        <f t="shared" si="49"/>
        <v>700</v>
      </c>
      <c r="K37" s="118">
        <f t="shared" si="53"/>
        <v>0.88</v>
      </c>
      <c r="L37" s="104">
        <f t="shared" si="54"/>
        <v>616</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80</v>
      </c>
      <c r="D38" s="103" t="s">
        <v>85</v>
      </c>
      <c r="E38" s="103"/>
      <c r="F38" s="104" t="str">
        <f t="shared" si="52"/>
        <v>大理石窗台</v>
      </c>
      <c r="G38" s="105">
        <f>3*3</f>
        <v>9</v>
      </c>
      <c r="H38" s="105"/>
      <c r="I38" s="117" t="str">
        <f t="shared" si="48"/>
        <v>m</v>
      </c>
      <c r="J38" s="104">
        <f t="shared" si="49"/>
        <v>120</v>
      </c>
      <c r="K38" s="118">
        <f t="shared" si="53"/>
        <v>0.88</v>
      </c>
      <c r="L38" s="104">
        <f t="shared" si="54"/>
        <v>950</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17</v>
      </c>
      <c r="BI38" s="172" t="str">
        <f t="shared" ref="BI38:BI51" si="67">I186</f>
        <v>㎡</v>
      </c>
      <c r="BJ38" s="172">
        <f ca="1" t="shared" ref="BJ38:BJ51" si="68">L186</f>
        <v>3060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81</v>
      </c>
      <c r="E39" s="103"/>
      <c r="F39" s="104" t="str">
        <f t="shared" si="52"/>
        <v>木包门窗套</v>
      </c>
      <c r="G39" s="105">
        <f>(2*2+2.7)*3+(2.9*2+2.7)*2</f>
        <v>37.1</v>
      </c>
      <c r="H39" s="105"/>
      <c r="I39" s="117" t="str">
        <f t="shared" si="48"/>
        <v>m</v>
      </c>
      <c r="J39" s="104">
        <f t="shared" si="49"/>
        <v>60</v>
      </c>
      <c r="K39" s="118">
        <f t="shared" si="53"/>
        <v>0.88</v>
      </c>
      <c r="L39" s="104">
        <f t="shared" si="54"/>
        <v>1959</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21.6</v>
      </c>
      <c r="BI39" s="172" t="str">
        <f t="shared" si="67"/>
        <v>㎡</v>
      </c>
      <c r="BJ39" s="172">
        <f ca="1" t="shared" si="68"/>
        <v>5184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132</v>
      </c>
      <c r="D40" s="103" t="s">
        <v>139</v>
      </c>
      <c r="E40" s="103"/>
      <c r="F40" s="104" t="str">
        <f t="shared" si="52"/>
        <v>普通整体厨房</v>
      </c>
      <c r="G40" s="105">
        <v>5</v>
      </c>
      <c r="H40" s="105"/>
      <c r="I40" s="117" t="str">
        <f t="shared" si="48"/>
        <v>m</v>
      </c>
      <c r="J40" s="104">
        <f t="shared" si="49"/>
        <v>350</v>
      </c>
      <c r="K40" s="118">
        <f t="shared" si="53"/>
        <v>0.88</v>
      </c>
      <c r="L40" s="104">
        <f t="shared" si="54"/>
        <v>1540</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125.66</v>
      </c>
      <c r="BI40" s="172" t="str">
        <f t="shared" si="67"/>
        <v>㎡</v>
      </c>
      <c r="BJ40" s="172">
        <f ca="1" t="shared" si="68"/>
        <v>17592</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10</v>
      </c>
      <c r="D41" s="103" t="s">
        <v>15</v>
      </c>
      <c r="E41" s="103"/>
      <c r="F41" s="104" t="str">
        <f t="shared" si="52"/>
        <v>外墙普通贴砖</v>
      </c>
      <c r="G41" s="105">
        <f>19.6*4.2-2.5*1.7*2-2.7*2.5*2</f>
        <v>60.32</v>
      </c>
      <c r="H41" s="105"/>
      <c r="I41" s="117" t="str">
        <f t="shared" si="48"/>
        <v>㎡</v>
      </c>
      <c r="J41" s="104">
        <f t="shared" si="49"/>
        <v>85</v>
      </c>
      <c r="K41" s="118">
        <f t="shared" si="53"/>
        <v>0.88</v>
      </c>
      <c r="L41" s="104">
        <f t="shared" si="54"/>
        <v>4512</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水泥地面</v>
      </c>
      <c r="BH41" s="220">
        <f t="shared" si="69"/>
        <v>428.86</v>
      </c>
      <c r="BI41" s="172" t="str">
        <f t="shared" si="67"/>
        <v>㎡</v>
      </c>
      <c r="BJ41" s="172">
        <f ca="1" t="shared" si="68"/>
        <v>21443</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101</v>
      </c>
      <c r="D42" s="103" t="s">
        <v>116</v>
      </c>
      <c r="E42" s="103"/>
      <c r="F42" s="104" t="str">
        <f t="shared" si="52"/>
        <v>普通影视墙</v>
      </c>
      <c r="G42" s="105">
        <f>3.2*3.8</f>
        <v>12.16</v>
      </c>
      <c r="H42" s="105"/>
      <c r="I42" s="117" t="str">
        <f t="shared" si="48"/>
        <v>㎡</v>
      </c>
      <c r="J42" s="104">
        <f t="shared" si="49"/>
        <v>200</v>
      </c>
      <c r="K42" s="118">
        <f t="shared" si="53"/>
        <v>0.88</v>
      </c>
      <c r="L42" s="104">
        <f t="shared" si="54"/>
        <v>2140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太阳能</v>
      </c>
      <c r="BH43" s="220">
        <f t="shared" si="69"/>
        <v>2</v>
      </c>
      <c r="BI43" s="172" t="str">
        <f t="shared" si="67"/>
        <v>台</v>
      </c>
      <c r="BJ43" s="172">
        <f ca="1" t="shared" si="68"/>
        <v>2000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空调</v>
      </c>
      <c r="BH44" s="220">
        <f t="shared" si="69"/>
        <v>7</v>
      </c>
      <c r="BI44" s="172" t="str">
        <f t="shared" si="67"/>
        <v>台</v>
      </c>
      <c r="BJ44" s="172">
        <f ca="1" t="shared" si="68"/>
        <v>2800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监控摄像头</v>
      </c>
      <c r="BH45" s="220">
        <f t="shared" si="69"/>
        <v>4</v>
      </c>
      <c r="BI45" s="172" t="str">
        <f t="shared" si="67"/>
        <v>个</v>
      </c>
      <c r="BJ45" s="172">
        <f ca="1" t="shared" si="68"/>
        <v>800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台阶</v>
      </c>
      <c r="BH46" s="220">
        <f t="shared" si="69"/>
        <v>8.7</v>
      </c>
      <c r="BI46" s="172" t="str">
        <f t="shared" si="67"/>
        <v>㎡</v>
      </c>
      <c r="BJ46" s="172">
        <f ca="1" t="shared" si="68"/>
        <v>3045</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17</v>
      </c>
      <c r="EX46" s="58" t="str">
        <f ca="1">IFERROR(VLOOKUP(FE46,$BD$38:$BJ$92,6,0),"")</f>
        <v>㎡</v>
      </c>
      <c r="EY46" s="59">
        <f ca="1">IF(EV46="","",SUMIF($BG$38:$BG$107,EV46,$BJ$38:$BJ$107))</f>
        <v>3060</v>
      </c>
      <c r="EZ46" s="59" t="str">
        <f ca="1">IFERROR(VLOOKUP(FF46,$BD$38:$BJ$92,4,0),"")</f>
        <v>砖墙</v>
      </c>
      <c r="FA46" s="58">
        <f ca="1">IF(EZ46="","",SUMIF($BG$38:$BG$107,EZ46,$BH$38:$BH$107))</f>
        <v>147.26</v>
      </c>
      <c r="FB46" s="58" t="str">
        <f ca="1">IFERROR(VLOOKUP(FF46,$BD$38:$BJ$92,6,0),"")</f>
        <v>㎡</v>
      </c>
      <c r="FC46" s="59">
        <f ca="1">IF(EZ46="","",SUMIF($BG$38:$BG$107,EZ46,$BJ$38:$BJ$107))</f>
        <v>22776</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渗水井</v>
      </c>
      <c r="BH47" s="220">
        <f t="shared" si="69"/>
        <v>2</v>
      </c>
      <c r="BI47" s="172" t="str">
        <f t="shared" si="67"/>
        <v>个</v>
      </c>
      <c r="BJ47" s="172">
        <f ca="1" t="shared" si="68"/>
        <v>1200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428.86</v>
      </c>
      <c r="EX47" s="58" t="str">
        <f ca="1">IFERROR(VLOOKUP(FE47,$BD$38:$BJ$92,6,0),"")</f>
        <v>㎡</v>
      </c>
      <c r="EY47" s="59">
        <f ca="1">IF(EV47="","",SUMIF($BG$38:$BG$107,EV47,$BJ$38:$BJ$107))</f>
        <v>21443</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水泥、水磨石平台</v>
      </c>
      <c r="BH48" s="220">
        <f t="shared" si="69"/>
        <v>58.8</v>
      </c>
      <c r="BI48" s="172" t="str">
        <f t="shared" si="67"/>
        <v>㎡</v>
      </c>
      <c r="BJ48" s="172">
        <f ca="1" t="shared" si="68"/>
        <v>10584</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2</v>
      </c>
      <c r="EX48" s="58" t="str">
        <f ca="1">IFERROR(VLOOKUP(FE48,$BD$38:$BJ$92,6,0),"")</f>
        <v>台</v>
      </c>
      <c r="EY48" s="59">
        <f ca="1">IF(EV48="","",SUMIF($BG$38:$BG$107,EV48,$BJ$38:$BJ$107))</f>
        <v>2000</v>
      </c>
      <c r="EZ48" s="59" t="str">
        <f ca="1">IFERROR(VLOOKUP(FF48,$BD$38:$BJ$92,4,0),"")</f>
        <v>空调</v>
      </c>
      <c r="FA48" s="58">
        <f ca="1">IF(EZ48="","",SUMIF($BG$38:$BG$107,EZ48,$BH$38:$BH$107))</f>
        <v>7</v>
      </c>
      <c r="FB48" s="58" t="str">
        <f ca="1">IFERROR(VLOOKUP(FF48,$BD$38:$BJ$92,6,0),"")</f>
        <v>台</v>
      </c>
      <c r="FC48" s="59">
        <f ca="1">IF(EZ48="","",SUMIF($BG$38:$BG$107,EZ48,$BJ$38:$BJ$107))</f>
        <v>2800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水泥、水磨石平台</v>
      </c>
      <c r="BH49" s="220">
        <f t="shared" si="69"/>
        <v>14.4</v>
      </c>
      <c r="BI49" s="172" t="str">
        <f t="shared" si="67"/>
        <v>㎡</v>
      </c>
      <c r="BJ49" s="172">
        <f ca="1" t="shared" si="68"/>
        <v>1814</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监控摄像头</v>
      </c>
      <c r="EW49" s="58">
        <f ca="1">IF(EV49="","",SUMIF($BG$38:$BG$107,EV49,$BH$38:$BH$107))</f>
        <v>4</v>
      </c>
      <c r="EX49" s="58" t="str">
        <f ca="1">IFERROR(VLOOKUP(FE49,$BD$38:$BJ$92,6,0),"")</f>
        <v>个</v>
      </c>
      <c r="EY49" s="59">
        <f ca="1">IF(EV49="","",SUMIF($BG$38:$BG$107,EV49,$BJ$38:$BJ$107))</f>
        <v>800</v>
      </c>
      <c r="EZ49" s="59" t="str">
        <f ca="1">IFERROR(VLOOKUP(FF49,$BD$38:$BJ$92,4,0),"")</f>
        <v>台阶</v>
      </c>
      <c r="FA49" s="58">
        <f ca="1">IF(EZ49="","",SUMIF($BG$38:$BG$107,EZ49,$BH$38:$BH$107))</f>
        <v>8.7</v>
      </c>
      <c r="FB49" s="58" t="str">
        <f ca="1">IFERROR(VLOOKUP(FF49,$BD$38:$BJ$92,6,0),"")</f>
        <v>㎡</v>
      </c>
      <c r="FC49" s="59">
        <f ca="1">IF(EZ49="","",SUMIF($BG$38:$BG$107,EZ49,$BJ$38:$BJ$107))</f>
        <v>3045</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热水器</v>
      </c>
      <c r="BH50" s="220">
        <f t="shared" si="69"/>
        <v>1</v>
      </c>
      <c r="BI50" s="172" t="str">
        <f t="shared" si="67"/>
        <v>台</v>
      </c>
      <c r="BJ50" s="172">
        <f ca="1" t="shared" si="68"/>
        <v>500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2</v>
      </c>
      <c r="EX50" s="58" t="str">
        <f ca="1">IFERROR(VLOOKUP(FE50,$BD$38:$BJ$92,6,0),"")</f>
        <v>个</v>
      </c>
      <c r="EY50" s="59">
        <f ca="1">IF(EV50="","",SUMIF($BG$38:$BG$107,EV50,$BJ$38:$BJ$107))</f>
        <v>1200</v>
      </c>
      <c r="EZ50" s="59" t="str">
        <f ca="1">IFERROR(VLOOKUP(FF50,$BD$38:$BJ$92,4,0),"")</f>
        <v>水泥、水磨石平台</v>
      </c>
      <c r="FA50" s="58">
        <f ca="1">IF(EZ50="","",SUMIF($BG$38:$BG$107,EZ50,$BH$38:$BH$107))</f>
        <v>73.2</v>
      </c>
      <c r="FB50" s="58" t="str">
        <f ca="1">IFERROR(VLOOKUP(FF50,$BD$38:$BJ$92,6,0),"")</f>
        <v>㎡</v>
      </c>
      <c r="FC50" s="59">
        <f ca="1">IF(EZ50="","",SUMIF($BG$38:$BG$107,EZ50,$BJ$38:$BJ$107))</f>
        <v>12398</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塑料水箱</v>
      </c>
      <c r="BH51" s="220">
        <f t="shared" si="69"/>
        <v>2</v>
      </c>
      <c r="BI51" s="172" t="str">
        <f t="shared" si="67"/>
        <v>个</v>
      </c>
      <c r="BJ51" s="172">
        <f ca="1" t="shared" si="68"/>
        <v>800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窝</v>
      </c>
      <c r="BH52" s="220">
        <f t="shared" si="69"/>
        <v>1</v>
      </c>
      <c r="BI52" s="172" t="str">
        <f t="shared" ref="BI52:BI71" si="72">I200</f>
        <v>个</v>
      </c>
      <c r="BJ52" s="172">
        <f ca="1" t="shared" ref="BJ52:BJ71" si="73">L200</f>
        <v>150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果树</v>
      </c>
      <c r="BH53" s="220">
        <f t="shared" si="69"/>
        <v>1</v>
      </c>
      <c r="BI53" s="172" t="str">
        <f t="shared" si="72"/>
        <v>棵</v>
      </c>
      <c r="BJ53" s="172">
        <f ca="1" t="shared" si="73"/>
        <v>850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果树</v>
      </c>
      <c r="BH54" s="220">
        <f t="shared" si="69"/>
        <v>1</v>
      </c>
      <c r="BI54" s="172" t="str">
        <f t="shared" si="72"/>
        <v>棵</v>
      </c>
      <c r="BJ54" s="172">
        <f ca="1" t="shared" si="73"/>
        <v>1000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54507</v>
      </c>
      <c r="M60" s="120"/>
      <c r="N60" s="107"/>
      <c r="O60" s="103" t="s">
        <v>961</v>
      </c>
      <c r="P60" s="103"/>
      <c r="Q60" s="103"/>
      <c r="R60" s="108"/>
      <c r="S60" s="108"/>
      <c r="T60" s="105"/>
      <c r="U60" s="87"/>
      <c r="V60" s="119"/>
      <c r="W60" s="119"/>
      <c r="X60" s="117">
        <f>SUM(X30:X59)</f>
        <v>4172</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热水器</v>
      </c>
      <c r="EW60" s="58">
        <f ca="1" t="shared" ref="EW60:EW71" si="76">IF(EV60="","",SUMIF($BG$38:$BG$107,EV60,$BH$38:$BH$107))</f>
        <v>1</v>
      </c>
      <c r="EX60" s="58" t="str">
        <f ca="1" t="shared" ref="EX60:EX71" si="77">IFERROR(VLOOKUP(FE60,$BD$38:$BJ$92,6,0),"")</f>
        <v>台</v>
      </c>
      <c r="EY60" s="59">
        <f ca="1" t="shared" ref="EY60:EY71" si="78">IF(EV60="","",SUMIF($BG$38:$BG$107,EV60,$BJ$38:$BJ$107))</f>
        <v>500</v>
      </c>
      <c r="EZ60" s="59" t="str">
        <f ca="1" t="shared" ref="EZ60:EZ70" si="79">IFERROR(VLOOKUP(FF60,$BD$38:$BJ$92,4,0),"")</f>
        <v>塑料水箱</v>
      </c>
      <c r="FA60" s="58">
        <f ca="1" t="shared" ref="FA60:FA70" si="80">IF(EZ60="","",SUMIF($BG$38:$BG$107,EZ60,$BH$38:$BH$107))</f>
        <v>2</v>
      </c>
      <c r="FB60" s="58" t="str">
        <f ca="1" t="shared" ref="FB60:FB70" si="81">IFERROR(VLOOKUP(FF60,$BD$38:$BJ$92,6,0),"")</f>
        <v>个</v>
      </c>
      <c r="FC60" s="59">
        <f ca="1" t="shared" ref="FC60:FC70" si="82">IF(EZ60="","",SUMIF($BG$38:$BG$107,EZ60,$BJ$38:$BJ$107))</f>
        <v>800</v>
      </c>
      <c r="FE60" s="274">
        <v>11</v>
      </c>
      <c r="FF60" s="274">
        <v>12</v>
      </c>
    </row>
    <row r="61" ht="20.25" customHeight="1" spans="1:162">
      <c r="A61" s="109" t="str">
        <f>C8&amp;"装饰装修"</f>
        <v>装饰装修</v>
      </c>
      <c r="B61" s="99" t="s">
        <v>3</v>
      </c>
      <c r="C61" s="99" t="s">
        <v>2</v>
      </c>
      <c r="D61" s="99" t="s">
        <v>939</v>
      </c>
      <c r="E61" s="99"/>
      <c r="F61" s="100" t="s">
        <v>434</v>
      </c>
      <c r="G61" s="100" t="s">
        <v>940</v>
      </c>
      <c r="H61" s="100"/>
      <c r="I61" s="100" t="s">
        <v>6</v>
      </c>
      <c r="J61" s="100" t="s">
        <v>9</v>
      </c>
      <c r="K61" s="87" t="s">
        <v>941</v>
      </c>
      <c r="L61" s="100" t="s">
        <v>942</v>
      </c>
      <c r="M61" s="109" t="str">
        <f>C10&amp;"装饰装修"</f>
        <v>F4装饰装修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窝</v>
      </c>
      <c r="EW61" s="58">
        <f ca="1" t="shared" si="76"/>
        <v>1</v>
      </c>
      <c r="EX61" s="58" t="str">
        <f ca="1" t="shared" si="77"/>
        <v>个</v>
      </c>
      <c r="EY61" s="59">
        <f ca="1" t="shared" si="78"/>
        <v>150</v>
      </c>
      <c r="EZ61" s="59" t="str">
        <f ca="1" t="shared" si="79"/>
        <v>果树</v>
      </c>
      <c r="FA61" s="58">
        <f ca="1" t="shared" si="80"/>
        <v>2</v>
      </c>
      <c r="FB61" s="58" t="str">
        <f ca="1" t="shared" si="81"/>
        <v>棵</v>
      </c>
      <c r="FC61" s="59">
        <f ca="1" t="shared" si="82"/>
        <v>1850</v>
      </c>
      <c r="FE61" s="274">
        <v>13</v>
      </c>
      <c r="FF61" s="274">
        <v>14</v>
      </c>
    </row>
    <row r="62" ht="20.25" customHeight="1" spans="1:162">
      <c r="A62" s="110"/>
      <c r="B62" s="102">
        <v>1</v>
      </c>
      <c r="C62" s="103" t="s">
        <v>60</v>
      </c>
      <c r="D62" s="103" t="s">
        <v>65</v>
      </c>
      <c r="E62" s="103"/>
      <c r="F62" s="104" t="str">
        <f>+D62</f>
        <v>普通石膏板吊顶</v>
      </c>
      <c r="G62" s="105">
        <f>S8</f>
        <v>0</v>
      </c>
      <c r="H62" s="105"/>
      <c r="I62" s="117" t="str">
        <f t="shared" ref="I62:I91" si="83">VLOOKUP(F62,价格表,2,0)</f>
        <v>㎡</v>
      </c>
      <c r="J62" s="104">
        <f t="shared" ref="J62:J82" si="84">VLOOKUP(F62,价格表,5,0)</f>
        <v>30</v>
      </c>
      <c r="K62" s="118">
        <f>$V$9</f>
        <v>0.85</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f>$V$11</f>
        <v>0.75</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P1</v>
      </c>
      <c r="EW62" s="58">
        <f ca="1" t="shared" si="76"/>
        <v>49.14</v>
      </c>
      <c r="EX62" s="58" t="str">
        <f ca="1" t="shared" si="77"/>
        <v>㎡</v>
      </c>
      <c r="EY62" s="59">
        <f ca="1" t="shared" si="78"/>
        <v>3383</v>
      </c>
      <c r="EZ62" s="59" t="str">
        <f ca="1" t="shared" si="79"/>
        <v>门垛</v>
      </c>
      <c r="FA62" s="58">
        <f ca="1" t="shared" si="80"/>
        <v>1</v>
      </c>
      <c r="FB62" s="58" t="str">
        <f ca="1" t="shared" si="81"/>
        <v>对</v>
      </c>
      <c r="FC62" s="59">
        <f ca="1" t="shared" si="82"/>
        <v>4062</v>
      </c>
      <c r="FE62" s="274">
        <v>15</v>
      </c>
      <c r="FF62" s="274">
        <v>16</v>
      </c>
    </row>
    <row r="63" ht="20.25" customHeight="1" spans="1:162">
      <c r="A63" s="110"/>
      <c r="B63" s="102">
        <v>2</v>
      </c>
      <c r="C63" s="103" t="s">
        <v>30</v>
      </c>
      <c r="D63" s="103" t="s">
        <v>40</v>
      </c>
      <c r="E63" s="103"/>
      <c r="F63" s="104" t="str">
        <f t="shared" ref="F63:F91" si="87">+D63</f>
        <v>60地砖</v>
      </c>
      <c r="G63" s="105">
        <f>S8</f>
        <v>0</v>
      </c>
      <c r="H63" s="105"/>
      <c r="I63" s="117" t="str">
        <f t="shared" si="83"/>
        <v>㎡</v>
      </c>
      <c r="J63" s="104">
        <f t="shared" si="84"/>
        <v>80</v>
      </c>
      <c r="K63" s="118">
        <f t="shared" ref="K63:K91" si="88">$V$9</f>
        <v>0.85</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f t="shared" ref="W63:W91" si="91">$V$11</f>
        <v>0.75</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C1</v>
      </c>
      <c r="EW63" s="58">
        <f ca="1" t="shared" si="76"/>
        <v>1</v>
      </c>
      <c r="EX63" s="58" t="str">
        <f ca="1" t="shared" si="77"/>
        <v>个</v>
      </c>
      <c r="EY63" s="59">
        <f ca="1" t="shared" si="78"/>
        <v>2157</v>
      </c>
      <c r="EZ63" s="59" t="str">
        <f ca="1" t="shared" si="79"/>
        <v>P2</v>
      </c>
      <c r="FA63" s="58">
        <f ca="1" t="shared" si="80"/>
        <v>86.25</v>
      </c>
      <c r="FB63" s="58" t="str">
        <f ca="1" t="shared" si="81"/>
        <v>㎡</v>
      </c>
      <c r="FC63" s="59">
        <f ca="1" t="shared" si="82"/>
        <v>12075</v>
      </c>
      <c r="FE63" s="274">
        <v>17</v>
      </c>
      <c r="FF63" s="274">
        <v>18</v>
      </c>
    </row>
    <row r="64" ht="20.25" customHeight="1" spans="1:162">
      <c r="A64" s="110"/>
      <c r="B64" s="102">
        <v>3</v>
      </c>
      <c r="C64" s="103" t="s">
        <v>10</v>
      </c>
      <c r="D64" s="103" t="s">
        <v>13</v>
      </c>
      <c r="E64" s="103"/>
      <c r="F64" s="104" t="str">
        <f t="shared" si="87"/>
        <v>外墙涂料</v>
      </c>
      <c r="G64" s="105">
        <f>12.5*3.2-2.8*2.2*2-2.8*3.2</f>
        <v>18.72</v>
      </c>
      <c r="H64" s="105"/>
      <c r="I64" s="117" t="str">
        <f t="shared" si="83"/>
        <v>㎡</v>
      </c>
      <c r="J64" s="104">
        <f t="shared" si="84"/>
        <v>45</v>
      </c>
      <c r="K64" s="118">
        <f t="shared" si="88"/>
        <v>0.85</v>
      </c>
      <c r="L64" s="104">
        <f t="shared" si="89"/>
        <v>716</v>
      </c>
      <c r="M64" s="110"/>
      <c r="N64" s="102">
        <v>3</v>
      </c>
      <c r="O64" s="103"/>
      <c r="P64" s="103"/>
      <c r="Q64" s="103"/>
      <c r="R64" s="135">
        <f t="shared" si="90"/>
        <v>0</v>
      </c>
      <c r="S64" s="136"/>
      <c r="T64" s="105"/>
      <c r="U64" s="117" t="e">
        <f t="shared" si="85"/>
        <v>#N/A</v>
      </c>
      <c r="V64" s="104" t="e">
        <f t="shared" si="86"/>
        <v>#N/A</v>
      </c>
      <c r="W64" s="118">
        <f t="shared" si="91"/>
        <v>0.75</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影壁</v>
      </c>
      <c r="EW64" s="58">
        <f ca="1" t="shared" si="76"/>
        <v>16.5</v>
      </c>
      <c r="EX64" s="58" t="str">
        <f ca="1" t="shared" si="77"/>
        <v>㎡</v>
      </c>
      <c r="EY64" s="59">
        <f ca="1" t="shared" si="78"/>
        <v>6105</v>
      </c>
      <c r="EZ64" s="59" t="str">
        <f ca="1" t="shared" si="79"/>
        <v>材树</v>
      </c>
      <c r="FA64" s="58">
        <f ca="1" t="shared" si="80"/>
        <v>1</v>
      </c>
      <c r="FB64" s="58" t="str">
        <f ca="1" t="shared" si="81"/>
        <v>棵</v>
      </c>
      <c r="FC64" s="59">
        <f ca="1" t="shared" si="82"/>
        <v>20</v>
      </c>
      <c r="FE64" s="274">
        <v>19</v>
      </c>
      <c r="FF64" s="274">
        <v>20</v>
      </c>
    </row>
    <row r="65" ht="20.25" customHeight="1" spans="1:162">
      <c r="A65" s="110"/>
      <c r="B65" s="102">
        <v>4</v>
      </c>
      <c r="C65" s="103" t="s">
        <v>10</v>
      </c>
      <c r="D65" s="103" t="s">
        <v>15</v>
      </c>
      <c r="E65" s="103"/>
      <c r="F65" s="104" t="str">
        <f t="shared" si="87"/>
        <v>外墙普通贴砖</v>
      </c>
      <c r="G65" s="105">
        <f>5.8*3.4-3.6*2.3</f>
        <v>11.44</v>
      </c>
      <c r="H65" s="105"/>
      <c r="I65" s="117" t="str">
        <f t="shared" si="83"/>
        <v>㎡</v>
      </c>
      <c r="J65" s="104">
        <f t="shared" si="84"/>
        <v>85</v>
      </c>
      <c r="K65" s="118">
        <f t="shared" si="88"/>
        <v>0.85</v>
      </c>
      <c r="L65" s="104">
        <f t="shared" si="89"/>
        <v>827</v>
      </c>
      <c r="M65" s="110"/>
      <c r="N65" s="102">
        <v>4</v>
      </c>
      <c r="O65" s="103"/>
      <c r="P65" s="103"/>
      <c r="Q65" s="103"/>
      <c r="R65" s="135">
        <f t="shared" si="90"/>
        <v>0</v>
      </c>
      <c r="S65" s="136"/>
      <c r="T65" s="105"/>
      <c r="U65" s="117" t="e">
        <f t="shared" si="85"/>
        <v>#N/A</v>
      </c>
      <c r="V65" s="104" t="e">
        <f t="shared" si="86"/>
        <v>#N/A</v>
      </c>
      <c r="W65" s="118">
        <f t="shared" si="91"/>
        <v>0.75</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宽带</v>
      </c>
      <c r="EW65" s="58">
        <f ca="1" t="shared" si="76"/>
        <v>2</v>
      </c>
      <c r="EX65" s="58" t="str">
        <f ca="1" t="shared" si="77"/>
        <v>条</v>
      </c>
      <c r="EY65" s="59">
        <f ca="1" t="shared" si="78"/>
        <v>200</v>
      </c>
      <c r="EZ65" s="59" t="str">
        <f ca="1" t="shared" si="79"/>
        <v>化粪池</v>
      </c>
      <c r="FA65" s="58">
        <f ca="1" t="shared" si="80"/>
        <v>1</v>
      </c>
      <c r="FB65" s="58" t="str">
        <f ca="1" t="shared" si="81"/>
        <v>个</v>
      </c>
      <c r="FC65" s="59">
        <f ca="1" t="shared" si="82"/>
        <v>400</v>
      </c>
      <c r="FE65" s="274">
        <v>21</v>
      </c>
      <c r="FF65" s="274">
        <v>22</v>
      </c>
    </row>
    <row r="66" ht="20.25" customHeight="1" spans="1:162">
      <c r="A66" s="110"/>
      <c r="B66" s="102">
        <v>5</v>
      </c>
      <c r="C66" s="103" t="s">
        <v>10</v>
      </c>
      <c r="D66" s="103" t="s">
        <v>23</v>
      </c>
      <c r="E66" s="103"/>
      <c r="F66" s="104" t="str">
        <f t="shared" si="87"/>
        <v>墙上壁画</v>
      </c>
      <c r="G66" s="105">
        <f>3.6*2.3</f>
        <v>8.28</v>
      </c>
      <c r="H66" s="105"/>
      <c r="I66" s="117" t="str">
        <f t="shared" si="83"/>
        <v>㎡</v>
      </c>
      <c r="J66" s="104">
        <f t="shared" si="84"/>
        <v>160</v>
      </c>
      <c r="K66" s="118">
        <f t="shared" si="88"/>
        <v>0.85</v>
      </c>
      <c r="L66" s="104">
        <f t="shared" si="89"/>
        <v>1126</v>
      </c>
      <c r="M66" s="110"/>
      <c r="N66" s="102">
        <v>5</v>
      </c>
      <c r="O66" s="103"/>
      <c r="P66" s="103"/>
      <c r="Q66" s="103"/>
      <c r="R66" s="135">
        <f t="shared" si="90"/>
        <v>0</v>
      </c>
      <c r="S66" s="136"/>
      <c r="T66" s="105"/>
      <c r="U66" s="117" t="e">
        <f t="shared" si="85"/>
        <v>#N/A</v>
      </c>
      <c r="V66" s="104" t="e">
        <f t="shared" si="86"/>
        <v>#N/A</v>
      </c>
      <c r="W66" s="118">
        <f t="shared" si="91"/>
        <v>0.75</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0.85</v>
      </c>
      <c r="L67" s="104">
        <f t="shared" si="89"/>
        <v>0</v>
      </c>
      <c r="M67" s="110"/>
      <c r="N67" s="102">
        <v>6</v>
      </c>
      <c r="O67" s="103"/>
      <c r="P67" s="103"/>
      <c r="Q67" s="103"/>
      <c r="R67" s="135">
        <f t="shared" si="90"/>
        <v>0</v>
      </c>
      <c r="S67" s="136"/>
      <c r="T67" s="105"/>
      <c r="U67" s="117" t="e">
        <f t="shared" si="85"/>
        <v>#N/A</v>
      </c>
      <c r="V67" s="104" t="e">
        <f t="shared" si="86"/>
        <v>#N/A</v>
      </c>
      <c r="W67" s="118">
        <f t="shared" si="91"/>
        <v>0.75</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0.85</v>
      </c>
      <c r="L68" s="104">
        <f t="shared" si="89"/>
        <v>0</v>
      </c>
      <c r="M68" s="110"/>
      <c r="N68" s="102">
        <v>7</v>
      </c>
      <c r="O68" s="103"/>
      <c r="P68" s="103"/>
      <c r="Q68" s="103"/>
      <c r="R68" s="135">
        <f t="shared" si="90"/>
        <v>0</v>
      </c>
      <c r="S68" s="136"/>
      <c r="T68" s="105"/>
      <c r="U68" s="117" t="e">
        <f t="shared" si="85"/>
        <v>#N/A</v>
      </c>
      <c r="V68" s="104" t="e">
        <f t="shared" si="86"/>
        <v>#N/A</v>
      </c>
      <c r="W68" s="118">
        <f t="shared" si="91"/>
        <v>0.75</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0.85</v>
      </c>
      <c r="L69" s="104">
        <f t="shared" si="89"/>
        <v>0</v>
      </c>
      <c r="M69" s="110"/>
      <c r="N69" s="102">
        <v>8</v>
      </c>
      <c r="O69" s="103"/>
      <c r="P69" s="103"/>
      <c r="Q69" s="103"/>
      <c r="R69" s="135">
        <f t="shared" si="90"/>
        <v>0</v>
      </c>
      <c r="S69" s="136"/>
      <c r="T69" s="105"/>
      <c r="U69" s="117" t="e">
        <f t="shared" si="85"/>
        <v>#N/A</v>
      </c>
      <c r="V69" s="104" t="e">
        <f t="shared" si="86"/>
        <v>#N/A</v>
      </c>
      <c r="W69" s="118">
        <f t="shared" si="91"/>
        <v>0.75</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5">
        <f t="shared" si="90"/>
        <v>0</v>
      </c>
      <c r="S70" s="136"/>
      <c r="T70" s="105"/>
      <c r="U70" s="117" t="e">
        <f t="shared" si="85"/>
        <v>#N/A</v>
      </c>
      <c r="V70" s="104" t="e">
        <f t="shared" si="86"/>
        <v>#N/A</v>
      </c>
      <c r="W70" s="118">
        <f t="shared" si="91"/>
        <v>0.75</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f t="shared" si="91"/>
        <v>0.75</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105224</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f t="shared" si="91"/>
        <v>0.75</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15</v>
      </c>
      <c r="BE72" s="172">
        <f>IF(BJ72=0,0,IF(COUNTIF($BG72:$BG$107,BG72)&lt;2,1,0))</f>
        <v>1</v>
      </c>
      <c r="BF72" s="172">
        <v>35</v>
      </c>
      <c r="BG72" s="172" t="str">
        <f>R186</f>
        <v>P1</v>
      </c>
      <c r="BH72" s="220">
        <f>ROUND(T186,2)</f>
        <v>49.14</v>
      </c>
      <c r="BI72" s="172" t="str">
        <f>U186</f>
        <v>㎡</v>
      </c>
      <c r="BJ72" s="172">
        <f>X186</f>
        <v>3383</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105224</v>
      </c>
      <c r="EY72" s="61"/>
      <c r="EZ72" s="63" t="s">
        <v>964</v>
      </c>
      <c r="FA72" s="64" t="str">
        <f ca="1">TEXT(EX72,"[DBnum2]")&amp;"元整"</f>
        <v>壹拾万伍仟贰佰贰拾肆元整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f t="shared" si="91"/>
        <v>0.75</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16</v>
      </c>
      <c r="BE73" s="172">
        <f>IF(BJ73=0,0,IF(COUNTIF($BG73:$BG$107,BG73)&lt;2,1,0))</f>
        <v>1</v>
      </c>
      <c r="BF73" s="172">
        <v>36</v>
      </c>
      <c r="BG73" s="172" t="str">
        <f>R187</f>
        <v>门垛</v>
      </c>
      <c r="BH73" s="220">
        <f t="shared" ref="BH73:BH104" si="93">ROUND(T187,2)</f>
        <v>1</v>
      </c>
      <c r="BI73" s="172" t="str">
        <f>U187</f>
        <v>对</v>
      </c>
      <c r="BJ73" s="172">
        <f>X187</f>
        <v>4062</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f t="shared" si="91"/>
        <v>0.75</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17</v>
      </c>
      <c r="BE74" s="172">
        <f>IF(BJ74=0,0,IF(COUNTIF($BG74:$BG$107,BG74)&lt;2,1,0))</f>
        <v>1</v>
      </c>
      <c r="BF74" s="172">
        <v>37</v>
      </c>
      <c r="BG74" s="172" t="str">
        <f t="shared" ref="BG74:BG104" si="94">R188</f>
        <v>C1</v>
      </c>
      <c r="BH74" s="220">
        <f t="shared" si="93"/>
        <v>1</v>
      </c>
      <c r="BI74" s="172" t="str">
        <f t="shared" ref="BI74:BI104" si="95">U188</f>
        <v>个</v>
      </c>
      <c r="BJ74" s="172">
        <f t="shared" ref="BJ74:BJ104" si="96">X188</f>
        <v>2157</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f t="shared" si="91"/>
        <v>0.75</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18</v>
      </c>
      <c r="BE75" s="172">
        <f>IF(BJ75=0,0,IF(COUNTIF($BG75:$BG$107,BG75)&lt;2,1,0))</f>
        <v>1</v>
      </c>
      <c r="BF75" s="172">
        <v>38</v>
      </c>
      <c r="BG75" s="172" t="str">
        <f t="shared" si="94"/>
        <v>P2</v>
      </c>
      <c r="BH75" s="220">
        <f t="shared" si="93"/>
        <v>86.25</v>
      </c>
      <c r="BI75" s="172" t="str">
        <f t="shared" si="95"/>
        <v>㎡</v>
      </c>
      <c r="BJ75" s="172">
        <f t="shared" si="96"/>
        <v>12075</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f t="shared" si="91"/>
        <v>0.75</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f t="shared" si="91"/>
        <v>0.75</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19</v>
      </c>
      <c r="BE77" s="172">
        <f ca="1">IF(BJ77=0,0,IF(COUNTIF($BG77:$BG$107,BG77)&lt;2,1,0))</f>
        <v>1</v>
      </c>
      <c r="BF77" s="172">
        <v>40</v>
      </c>
      <c r="BG77" s="172" t="str">
        <f t="shared" si="94"/>
        <v>影壁</v>
      </c>
      <c r="BH77" s="220">
        <f t="shared" si="93"/>
        <v>16.5</v>
      </c>
      <c r="BI77" s="172" t="str">
        <f t="shared" si="95"/>
        <v>㎡</v>
      </c>
      <c r="BJ77" s="172">
        <f ca="1" t="shared" si="96"/>
        <v>6105</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f t="shared" si="91"/>
        <v>0.75</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20</v>
      </c>
      <c r="BE78" s="172">
        <f ca="1">IF(BJ78=0,0,IF(COUNTIF($BG78:$BG$107,BG78)&lt;2,1,0))</f>
        <v>1</v>
      </c>
      <c r="BF78" s="172">
        <v>41</v>
      </c>
      <c r="BG78" s="172" t="str">
        <f t="shared" si="94"/>
        <v>材树</v>
      </c>
      <c r="BH78" s="220">
        <f t="shared" si="93"/>
        <v>1</v>
      </c>
      <c r="BI78" s="172" t="str">
        <f t="shared" si="95"/>
        <v>棵</v>
      </c>
      <c r="BJ78" s="172">
        <f ca="1" t="shared" si="96"/>
        <v>20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f t="shared" si="91"/>
        <v>0.75</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21</v>
      </c>
      <c r="BE79" s="172">
        <f ca="1">IF(BJ79=0,0,IF(COUNTIF($BG79:$BG$107,BG79)&lt;2,1,0))</f>
        <v>1</v>
      </c>
      <c r="BF79" s="172">
        <v>42</v>
      </c>
      <c r="BG79" s="172" t="str">
        <f t="shared" si="94"/>
        <v>宽带</v>
      </c>
      <c r="BH79" s="220">
        <f t="shared" si="93"/>
        <v>2</v>
      </c>
      <c r="BI79" s="172" t="str">
        <f t="shared" si="95"/>
        <v>条</v>
      </c>
      <c r="BJ79" s="172">
        <f ca="1" t="shared" si="96"/>
        <v>200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f t="shared" si="91"/>
        <v>0.75</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22</v>
      </c>
      <c r="BE80" s="172">
        <f ca="1">IF(BJ80=0,0,IF(COUNTIF($BG80:$BG$107,BG80)&lt;2,1,0))</f>
        <v>1</v>
      </c>
      <c r="BF80" s="172">
        <v>43</v>
      </c>
      <c r="BG80" s="172" t="str">
        <f t="shared" si="94"/>
        <v>化粪池</v>
      </c>
      <c r="BH80" s="220">
        <f t="shared" si="93"/>
        <v>1</v>
      </c>
      <c r="BI80" s="172" t="str">
        <f t="shared" si="95"/>
        <v>个</v>
      </c>
      <c r="BJ80" s="172">
        <f ca="1" t="shared" si="96"/>
        <v>400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报告编号：康正（容城县）2024评字第7号-午方北庄村4-10</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f t="shared" si="91"/>
        <v>0.75</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0.75</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f t="shared" si="91"/>
        <v>0.75</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f t="shared" si="91"/>
        <v>0.75</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f t="shared" si="91"/>
        <v>0.75</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f t="shared" si="91"/>
        <v>0.75</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f t="shared" si="91"/>
        <v>0.75</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f t="shared" si="91"/>
        <v>0.75</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f t="shared" si="91"/>
        <v>0.75</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f t="shared" si="91"/>
        <v>0.75</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f t="shared" si="91"/>
        <v>0.75</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2669</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孙大乐</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105224</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壹拾万伍仟贰佰贰拾肆元整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212</v>
      </c>
      <c r="F186" s="147" t="str">
        <f t="shared" ref="F186:F213" si="141">D186</f>
        <v>大门</v>
      </c>
      <c r="G186" s="300">
        <f>3.4*2.5*2</f>
        <v>17</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3060</v>
      </c>
      <c r="M186" s="110"/>
      <c r="N186" s="102">
        <v>35</v>
      </c>
      <c r="O186" s="103"/>
      <c r="P186" s="103"/>
      <c r="Q186" s="299"/>
      <c r="R186" s="309" t="s">
        <v>1018</v>
      </c>
      <c r="S186" s="310"/>
      <c r="T186" s="303">
        <v>49.14</v>
      </c>
      <c r="U186" s="311" t="s">
        <v>12</v>
      </c>
      <c r="V186" s="312" t="e">
        <f ca="1">IF(Q186="",VLOOKUP(R186,价格表,5,0),VLOOKUP(Q186,INDIRECT("价格引用表!K"&amp;MATCH(R186,价格引用表!H:H,0)&amp;":L1200"),2,0))</f>
        <v>#N/A</v>
      </c>
      <c r="W186" s="307">
        <v>1</v>
      </c>
      <c r="X186" s="312">
        <f>ROUND(65*T186+0.4*13.5*35,0)</f>
        <v>3383</v>
      </c>
    </row>
    <row r="187" ht="18" customHeight="1" spans="1:24">
      <c r="A187" s="110"/>
      <c r="B187" s="102">
        <v>2</v>
      </c>
      <c r="C187" s="103" t="s">
        <v>29</v>
      </c>
      <c r="D187" s="103" t="s">
        <v>206</v>
      </c>
      <c r="E187" s="299" t="s">
        <v>230</v>
      </c>
      <c r="F187" s="147" t="str">
        <f t="shared" si="141"/>
        <v>砖墙</v>
      </c>
      <c r="G187" s="300">
        <f>3*3.6*2</f>
        <v>21.6</v>
      </c>
      <c r="H187" s="301"/>
      <c r="I187" s="91" t="str">
        <f>IFERROR(IF(E187="",VLOOKUP(F187,价格表,2,0),(VLOOKUP(E187,IF({1,0},价格引用表!K:K,价格引用表!I:I),2,0))),"")</f>
        <v>㎡</v>
      </c>
      <c r="J187" s="147">
        <f ca="1">IF(E187="",VLOOKUP(F187,价格表,5,0),VLOOKUP(E187,INDIRECT("价格引用表!K"&amp;MATCH(D187,价格引用表!H:H,0)&amp;":L1200"),2,0))</f>
        <v>240</v>
      </c>
      <c r="K187" s="307">
        <v>1</v>
      </c>
      <c r="L187" s="147">
        <f ca="1" t="shared" ref="L187:L218" si="142">ROUND(IFERROR(ROUND(G187,2)*J187*K187,),0)</f>
        <v>5184</v>
      </c>
      <c r="M187" s="110"/>
      <c r="N187" s="102">
        <v>36</v>
      </c>
      <c r="O187" s="103"/>
      <c r="P187" s="103"/>
      <c r="Q187" s="299"/>
      <c r="R187" s="309" t="s">
        <v>227</v>
      </c>
      <c r="S187" s="310"/>
      <c r="T187" s="105">
        <v>1</v>
      </c>
      <c r="U187" s="311" t="str">
        <f>IFERROR(IF(Q187="",VLOOKUP(R187,价格表,2,0),(VLOOKUP(Q187,IF({1,0},价格引用表!K:K,价格引用表!I:I),2,0))),"")</f>
        <v>对</v>
      </c>
      <c r="V187" s="312">
        <f ca="1">IF(Q187="",VLOOKUP(R187,价格表,5,0),VLOOKUP(Q187,INDIRECT("价格引用表!K"&amp;MATCH(R187,价格引用表!H:H,0)&amp;":L1200"),2,0))</f>
        <v>700</v>
      </c>
      <c r="W187" s="307">
        <v>1</v>
      </c>
      <c r="X187" s="312">
        <f>ROUND(583*3.14*0.91*0.91*3.6/4*2+0.91*2*3.14*3.6/4*2*85+35*0.91*2*3.6*2,0)</f>
        <v>4062</v>
      </c>
    </row>
    <row r="188" ht="18" customHeight="1" spans="1:24">
      <c r="A188" s="110"/>
      <c r="B188" s="102">
        <v>3</v>
      </c>
      <c r="C188" s="103" t="s">
        <v>29</v>
      </c>
      <c r="D188" s="103" t="s">
        <v>206</v>
      </c>
      <c r="E188" s="299" t="s">
        <v>218</v>
      </c>
      <c r="F188" s="147" t="str">
        <f t="shared" si="141"/>
        <v>砖墙</v>
      </c>
      <c r="G188" s="300">
        <f>3.2*(13.5+3.1+1.7+7.9)+3.4*5.6+6.7*3.4</f>
        <v>125.66</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17592</v>
      </c>
      <c r="M188" s="110"/>
      <c r="N188" s="102">
        <v>37</v>
      </c>
      <c r="O188" s="103"/>
      <c r="P188" s="103"/>
      <c r="Q188" s="299"/>
      <c r="R188" s="309" t="s">
        <v>1019</v>
      </c>
      <c r="S188" s="310"/>
      <c r="T188" s="105">
        <v>1</v>
      </c>
      <c r="U188" s="311" t="s">
        <v>83</v>
      </c>
      <c r="V188" s="312" t="e">
        <f ca="1">IF(Q188="",VLOOKUP(R188,价格表,5,0),VLOOKUP(Q188,INDIRECT("价格引用表!K"&amp;MATCH(R188,价格引用表!H:H,0)&amp;":L1200"),2,0))</f>
        <v>#N/A</v>
      </c>
      <c r="W188" s="307">
        <v>1</v>
      </c>
      <c r="X188" s="312">
        <f>ROUND(((1.85*2+3*2)*2-0.75*2*2)*60+600+0.75*2*2*80+60*1.85*3,0)</f>
        <v>2157</v>
      </c>
    </row>
    <row r="189" ht="18" customHeight="1" spans="1:24">
      <c r="A189" s="110"/>
      <c r="B189" s="102">
        <v>4</v>
      </c>
      <c r="C189" s="103" t="s">
        <v>32</v>
      </c>
      <c r="D189" s="103" t="s">
        <v>244</v>
      </c>
      <c r="E189" s="299"/>
      <c r="F189" s="147" t="str">
        <f t="shared" si="141"/>
        <v>水泥地面</v>
      </c>
      <c r="G189" s="302">
        <f>6.6*6.6+7.4*5.6+12.9*7.8+12*19.5-1.7*3+3.9*5.1-3*1.85</f>
        <v>428.86</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21443</v>
      </c>
      <c r="M189" s="110"/>
      <c r="N189" s="102">
        <v>38</v>
      </c>
      <c r="O189" s="103"/>
      <c r="P189" s="103"/>
      <c r="Q189" s="299"/>
      <c r="R189" s="309" t="s">
        <v>1020</v>
      </c>
      <c r="S189" s="310"/>
      <c r="T189" s="105">
        <v>86.25</v>
      </c>
      <c r="U189" s="311" t="s">
        <v>12</v>
      </c>
      <c r="V189" s="312">
        <f>90+50</f>
        <v>140</v>
      </c>
      <c r="W189" s="307">
        <v>1</v>
      </c>
      <c r="X189" s="312">
        <f t="shared" ref="X187:X218" si="143">ROUND(IFERROR(ROUND(T189,2)*V189*W189,),0)</f>
        <v>12075</v>
      </c>
    </row>
    <row r="190" ht="18" customHeight="1" spans="1:24">
      <c r="A190" s="110"/>
      <c r="B190" s="102">
        <v>5</v>
      </c>
      <c r="C190" s="103" t="s">
        <v>32</v>
      </c>
      <c r="D190" s="103" t="s">
        <v>235</v>
      </c>
      <c r="E190" s="299"/>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c r="P190" s="103"/>
      <c r="Q190" s="299"/>
      <c r="R190" s="309">
        <f t="shared" ref="R187:R212" si="144">P190</f>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324</v>
      </c>
      <c r="E191" s="299"/>
      <c r="F191" s="147" t="str">
        <f t="shared" si="141"/>
        <v>太阳能</v>
      </c>
      <c r="G191" s="302">
        <v>2</v>
      </c>
      <c r="H191" s="303"/>
      <c r="I191" s="91" t="str">
        <f>IFERROR(IF(E191="",VLOOKUP(F191,价格表,2,0),(VLOOKUP(E191,IF({1,0},价格引用表!K:K,价格引用表!I:I),2,0))),"")</f>
        <v>台</v>
      </c>
      <c r="J191" s="147">
        <f ca="1">IF(E191="",VLOOKUP(F191,价格表,5,0),VLOOKUP(E191,INDIRECT("价格引用表!K"&amp;MATCH(D191,价格引用表!H:H,0)&amp;":L1200"),2,0))</f>
        <v>1000</v>
      </c>
      <c r="K191" s="307">
        <v>1</v>
      </c>
      <c r="L191" s="147">
        <f ca="1" t="shared" si="142"/>
        <v>2000</v>
      </c>
      <c r="M191" s="110"/>
      <c r="N191" s="102">
        <v>40</v>
      </c>
      <c r="O191" s="103" t="s">
        <v>29</v>
      </c>
      <c r="P191" s="103" t="s">
        <v>225</v>
      </c>
      <c r="Q191" s="299" t="s">
        <v>239</v>
      </c>
      <c r="R191" s="309" t="str">
        <f t="shared" ref="R191" si="145">P191</f>
        <v>影壁</v>
      </c>
      <c r="S191" s="310"/>
      <c r="T191" s="105">
        <f>5*3.3</f>
        <v>16.5</v>
      </c>
      <c r="U191" s="311" t="str">
        <f>IFERROR(IF(Q191="",VLOOKUP(R191,价格表,2,0),(VLOOKUP(Q191,IF({1,0},价格引用表!K:K,价格引用表!I:I),2,0))),"")</f>
        <v>㎡</v>
      </c>
      <c r="V191" s="312">
        <f ca="1">IF(Q191="",VLOOKUP(R191,价格表,5,0),VLOOKUP(Q191,INDIRECT("价格引用表!K"&amp;MATCH(R191,价格引用表!H:H,0)&amp;":L1200"),2,0))</f>
        <v>370</v>
      </c>
      <c r="W191" s="307">
        <v>1</v>
      </c>
      <c r="X191" s="312">
        <f ca="1" t="shared" si="143"/>
        <v>6105</v>
      </c>
    </row>
    <row r="192" ht="18" customHeight="1" spans="1:24">
      <c r="A192" s="110"/>
      <c r="B192" s="102">
        <v>7</v>
      </c>
      <c r="C192" s="103" t="s">
        <v>32</v>
      </c>
      <c r="D192" s="103" t="s">
        <v>322</v>
      </c>
      <c r="E192" s="299"/>
      <c r="F192" s="147" t="str">
        <f t="shared" si="141"/>
        <v>空调</v>
      </c>
      <c r="G192" s="302">
        <v>7</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2800</v>
      </c>
      <c r="M192" s="110"/>
      <c r="N192" s="102">
        <v>41</v>
      </c>
      <c r="O192" s="103" t="s">
        <v>34</v>
      </c>
      <c r="P192" s="103" t="s">
        <v>337</v>
      </c>
      <c r="Q192" s="299" t="s">
        <v>383</v>
      </c>
      <c r="R192" s="309" t="str">
        <f t="shared" ref="R192:R194" si="146">P192</f>
        <v>材树</v>
      </c>
      <c r="S192" s="310"/>
      <c r="T192" s="105">
        <v>1</v>
      </c>
      <c r="U192" s="311" t="str">
        <f>IFERROR(IF(Q192="",VLOOKUP(R192,价格表,2,0),(VLOOKUP(Q192,IF({1,0},价格引用表!K:K,价格引用表!I:I),2,0))),"")</f>
        <v>棵</v>
      </c>
      <c r="V192" s="312">
        <f ca="1">IF(Q192="",VLOOKUP(R192,价格表,5,0),VLOOKUP(Q192,INDIRECT("价格引用表!K"&amp;MATCH(R192,价格引用表!H:H,0)&amp;":L1200"),2,0))</f>
        <v>20</v>
      </c>
      <c r="W192" s="307">
        <v>1</v>
      </c>
      <c r="X192" s="312">
        <f ca="1" t="shared" si="143"/>
        <v>20</v>
      </c>
    </row>
    <row r="193" ht="18" customHeight="1" spans="1:24">
      <c r="A193" s="110"/>
      <c r="B193" s="102">
        <v>8</v>
      </c>
      <c r="C193" s="103" t="s">
        <v>32</v>
      </c>
      <c r="D193" s="103" t="s">
        <v>336</v>
      </c>
      <c r="E193" s="299"/>
      <c r="F193" s="147" t="str">
        <f t="shared" si="141"/>
        <v>监控摄像头</v>
      </c>
      <c r="G193" s="302">
        <v>4</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2"/>
        <v>800</v>
      </c>
      <c r="M193" s="110"/>
      <c r="N193" s="102">
        <v>42</v>
      </c>
      <c r="O193" s="103"/>
      <c r="P193" s="103"/>
      <c r="Q193" s="299"/>
      <c r="R193" s="309" t="s">
        <v>329</v>
      </c>
      <c r="S193" s="310"/>
      <c r="T193" s="105">
        <v>2</v>
      </c>
      <c r="U193" s="311" t="str">
        <f>IFERROR(IF(Q193="",VLOOKUP(R193,价格表,2,0),(VLOOKUP(Q193,IF({1,0},价格引用表!K:K,价格引用表!I:I),2,0))),"")</f>
        <v>条</v>
      </c>
      <c r="V193" s="312">
        <f ca="1">IF(Q193="",VLOOKUP(R193,价格表,5,0),VLOOKUP(Q193,INDIRECT("价格引用表!K"&amp;MATCH(R193,价格引用表!H:H,0)&amp;":L1200"),2,0))</f>
        <v>100</v>
      </c>
      <c r="W193" s="307">
        <v>1</v>
      </c>
      <c r="X193" s="312">
        <f ca="1" t="shared" si="143"/>
        <v>200</v>
      </c>
    </row>
    <row r="194" ht="18" customHeight="1" spans="1:24">
      <c r="A194" s="110"/>
      <c r="B194" s="102">
        <v>9</v>
      </c>
      <c r="C194" s="103" t="s">
        <v>32</v>
      </c>
      <c r="D194" s="103" t="s">
        <v>289</v>
      </c>
      <c r="E194" s="299" t="s">
        <v>338</v>
      </c>
      <c r="F194" s="147" t="str">
        <f t="shared" si="141"/>
        <v>台阶</v>
      </c>
      <c r="G194" s="302">
        <f>2.2*0.4*2+1.2*0.6+1.3*3.9+1*0.3+1*0.85</f>
        <v>8.7</v>
      </c>
      <c r="H194" s="303"/>
      <c r="I194" s="91" t="str">
        <f>IFERROR(IF(E194="",VLOOKUP(F194,价格表,2,0),(VLOOKUP(E194,IF({1,0},价格引用表!K:K,价格引用表!I:I),2,0))),"")</f>
        <v>㎡</v>
      </c>
      <c r="J194" s="147">
        <f ca="1">IF(E194="",VLOOKUP(F194,价格表,5,0),VLOOKUP(E194,INDIRECT("价格引用表!K"&amp;MATCH(D194,价格引用表!H:H,0)&amp;":L1200"),2,0))</f>
        <v>350</v>
      </c>
      <c r="K194" s="307">
        <v>1</v>
      </c>
      <c r="L194" s="147">
        <f ca="1" t="shared" si="142"/>
        <v>3045</v>
      </c>
      <c r="M194" s="110"/>
      <c r="N194" s="102">
        <v>43</v>
      </c>
      <c r="O194" s="103"/>
      <c r="P194" s="103"/>
      <c r="Q194" s="299"/>
      <c r="R194" s="309" t="s">
        <v>283</v>
      </c>
      <c r="S194" s="310"/>
      <c r="T194" s="105">
        <v>1</v>
      </c>
      <c r="U194" s="311" t="str">
        <f>IFERROR(IF(Q194="",VLOOKUP(R194,价格表,2,0),(VLOOKUP(Q194,IF({1,0},价格引用表!K:K,价格引用表!I:I),2,0))),"")</f>
        <v>个</v>
      </c>
      <c r="V194" s="312">
        <f ca="1">IF(Q194="",VLOOKUP(R194,价格表,5,0),VLOOKUP(Q194,INDIRECT("价格引用表!K"&amp;MATCH(R194,价格引用表!H:H,0)&amp;":L1200"),2,0))</f>
        <v>400</v>
      </c>
      <c r="W194" s="307">
        <v>1</v>
      </c>
      <c r="X194" s="312">
        <f ca="1" t="shared" si="143"/>
        <v>400</v>
      </c>
    </row>
    <row r="195" ht="18" customHeight="1" spans="1:24">
      <c r="A195" s="110"/>
      <c r="B195" s="102">
        <v>10</v>
      </c>
      <c r="C195" s="103" t="s">
        <v>32</v>
      </c>
      <c r="D195" s="103" t="s">
        <v>280</v>
      </c>
      <c r="E195" s="299"/>
      <c r="F195" s="147" t="str">
        <f t="shared" si="141"/>
        <v>渗水井</v>
      </c>
      <c r="G195" s="300">
        <v>2</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1200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286</v>
      </c>
      <c r="E196" s="299"/>
      <c r="F196" s="147" t="str">
        <f t="shared" si="141"/>
        <v>水泥、水磨石平台</v>
      </c>
      <c r="G196" s="302">
        <f>19.6*3</f>
        <v>58.8</v>
      </c>
      <c r="H196" s="303"/>
      <c r="I196" s="91" t="str">
        <f>IFERROR(IF(E196="",VLOOKUP(F196,价格表,2,0),(VLOOKUP(E196,IF({1,0},价格引用表!K:K,价格引用表!I:I),2,0))),"")</f>
        <v>㎡</v>
      </c>
      <c r="J196" s="147">
        <f ca="1">IF(E196="",VLOOKUP(F196,价格表,5,0),VLOOKUP(E196,INDIRECT("价格引用表!K"&amp;MATCH(D196,价格引用表!H:H,0)&amp;":L1200"),2,0))</f>
        <v>180</v>
      </c>
      <c r="K196" s="307">
        <v>1</v>
      </c>
      <c r="L196" s="147">
        <f ca="1" t="shared" si="142"/>
        <v>10584</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286</v>
      </c>
      <c r="E197" s="299"/>
      <c r="F197" s="147" t="str">
        <f t="shared" si="141"/>
        <v>水泥、水磨石平台</v>
      </c>
      <c r="G197" s="302">
        <f>12*1.2</f>
        <v>14.4</v>
      </c>
      <c r="H197" s="303"/>
      <c r="I197" s="91" t="str">
        <f>IFERROR(IF(E197="",VLOOKUP(F197,价格表,2,0),(VLOOKUP(E197,IF({1,0},价格引用表!K:K,价格引用表!I:I),2,0))),"")</f>
        <v>㎡</v>
      </c>
      <c r="J197" s="147">
        <f ca="1">IF(E197="",VLOOKUP(F197,价格表,5,0),VLOOKUP(E197,INDIRECT("价格引用表!K"&amp;MATCH(D197,价格引用表!H:H,0)&amp;":L1200"),2,0))</f>
        <v>180</v>
      </c>
      <c r="K197" s="307">
        <v>0.7</v>
      </c>
      <c r="L197" s="147">
        <f ca="1" t="shared" si="142"/>
        <v>1814</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326</v>
      </c>
      <c r="E198" s="299"/>
      <c r="F198" s="147" t="str">
        <f t="shared" si="141"/>
        <v>热水器</v>
      </c>
      <c r="G198" s="302">
        <v>1</v>
      </c>
      <c r="H198" s="303"/>
      <c r="I198" s="91" t="str">
        <f>IFERROR(IF(E198="",VLOOKUP(F198,价格表,2,0),(VLOOKUP(E198,IF({1,0},价格引用表!K:K,价格引用表!I:I),2,0))),"")</f>
        <v>台</v>
      </c>
      <c r="J198" s="147">
        <f ca="1">IF(E198="",VLOOKUP(F198,价格表,5,0),VLOOKUP(E198,INDIRECT("价格引用表!K"&amp;MATCH(D198,价格引用表!H:H,0)&amp;":L1200"),2,0))</f>
        <v>500</v>
      </c>
      <c r="K198" s="307">
        <v>1</v>
      </c>
      <c r="L198" s="147">
        <f ca="1" t="shared" si="142"/>
        <v>500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312</v>
      </c>
      <c r="E199" s="299"/>
      <c r="F199" s="147" t="str">
        <f t="shared" si="141"/>
        <v>塑料水箱</v>
      </c>
      <c r="G199" s="302">
        <v>2</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2"/>
        <v>800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295</v>
      </c>
      <c r="E200" s="299"/>
      <c r="F200" s="147" t="str">
        <f t="shared" si="141"/>
        <v>窝</v>
      </c>
      <c r="G200" s="302">
        <v>1</v>
      </c>
      <c r="H200" s="303"/>
      <c r="I200" s="91" t="str">
        <f>IFERROR(IF(E200="",VLOOKUP(F200,价格表,2,0),(VLOOKUP(E200,IF({1,0},价格引用表!K:K,价格引用表!I:I),2,0))),"")</f>
        <v>个</v>
      </c>
      <c r="J200" s="147">
        <f ca="1">IF(E200="",VLOOKUP(F200,价格表,5,0),VLOOKUP(E200,INDIRECT("价格引用表!K"&amp;MATCH(D200,价格引用表!H:H,0)&amp;":L1200"),2,0))</f>
        <v>150</v>
      </c>
      <c r="K200" s="307">
        <v>1</v>
      </c>
      <c r="L200" s="147">
        <f ca="1" t="shared" si="142"/>
        <v>150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34</v>
      </c>
      <c r="D201" s="103" t="s">
        <v>339</v>
      </c>
      <c r="E201" s="299" t="s">
        <v>406</v>
      </c>
      <c r="F201" s="147" t="str">
        <f t="shared" si="141"/>
        <v>果树</v>
      </c>
      <c r="G201" s="302">
        <v>1</v>
      </c>
      <c r="H201" s="303"/>
      <c r="I201" s="91" t="str">
        <f>IFERROR(IF(E201="",VLOOKUP(F201,价格表,2,0),(VLOOKUP(E201,IF({1,0},价格引用表!K:K,价格引用表!I:I),2,0))),"")</f>
        <v>棵</v>
      </c>
      <c r="J201" s="147">
        <f ca="1">IF(E201="",VLOOKUP(F201,价格表,5,0),VLOOKUP(E201,INDIRECT("价格引用表!K"&amp;MATCH(D201,价格引用表!H:H,0)&amp;":L1200"),2,0))</f>
        <v>850</v>
      </c>
      <c r="K201" s="307">
        <v>1</v>
      </c>
      <c r="L201" s="147">
        <f ca="1" t="shared" si="142"/>
        <v>850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339</v>
      </c>
      <c r="E202" s="299" t="s">
        <v>407</v>
      </c>
      <c r="F202" s="147" t="str">
        <f t="shared" si="141"/>
        <v>果树</v>
      </c>
      <c r="G202" s="302">
        <v>1</v>
      </c>
      <c r="H202" s="303"/>
      <c r="I202" s="91" t="str">
        <f>IFERROR(IF(E202="",VLOOKUP(F202,价格表,2,0),(VLOOKUP(E202,IF({1,0},价格引用表!K:K,价格引用表!I:I),2,0))),"")</f>
        <v>棵</v>
      </c>
      <c r="J202" s="147">
        <f ca="1">IF(E202="",VLOOKUP(F202,价格表,5,0),VLOOKUP(E202,INDIRECT("价格引用表!K"&amp;MATCH(D202,价格引用表!H:H,0)&amp;":L1200"),2,0))</f>
        <v>1000</v>
      </c>
      <c r="K202" s="307">
        <v>1</v>
      </c>
      <c r="L202" s="147">
        <f ca="1" t="shared" si="142"/>
        <v>1000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105224</v>
      </c>
      <c r="W219" s="329"/>
      <c r="X219" s="328"/>
    </row>
    <row r="220" ht="42" customHeight="1" spans="1:24">
      <c r="A220" s="404" t="s">
        <v>1021</v>
      </c>
      <c r="B220" s="314"/>
      <c r="C220" s="314"/>
      <c r="D220" s="314"/>
      <c r="E220" s="315"/>
      <c r="F220" s="316" t="e">
        <f ca="1">N220+U220</f>
        <v>#DIV/0!</v>
      </c>
      <c r="G220" s="316"/>
      <c r="H220" s="316"/>
      <c r="I220" s="316"/>
      <c r="J220" s="405" t="s">
        <v>938</v>
      </c>
      <c r="K220" s="320"/>
      <c r="L220" s="320"/>
      <c r="M220" s="320"/>
      <c r="N220" s="316" t="e">
        <f>E28</f>
        <v>#DIV/0!</v>
      </c>
      <c r="O220" s="316"/>
      <c r="P220" s="316"/>
      <c r="Q220" s="316"/>
      <c r="R220" s="405" t="s">
        <v>1022</v>
      </c>
      <c r="S220" s="320"/>
      <c r="T220" s="320"/>
      <c r="U220" s="316">
        <f ca="1">V219</f>
        <v>105224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1023</v>
      </c>
      <c r="E222" s="317" t="e">
        <f>FB43/EX43</f>
        <v>#DIV/0!</v>
      </c>
      <c r="F222" s="202"/>
      <c r="G222" s="202"/>
      <c r="H222" s="202"/>
      <c r="I222" s="202"/>
      <c r="J222" s="202"/>
      <c r="K222" s="202"/>
      <c r="L222" s="202"/>
      <c r="M222" s="202"/>
      <c r="N222" s="202"/>
      <c r="O222" s="202"/>
      <c r="P222" s="202"/>
    </row>
    <row r="223" spans="2:21">
      <c r="B223" s="202"/>
      <c r="C223" s="202"/>
      <c r="D223" s="317" t="s">
        <v>1024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D20" sqref="D2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1025</v>
      </c>
      <c r="B1" s="35"/>
      <c r="C1" s="35"/>
      <c r="D1" s="35"/>
      <c r="E1" s="35"/>
      <c r="F1" s="35"/>
      <c r="G1" s="35"/>
      <c r="H1" s="35"/>
    </row>
    <row r="2" spans="1:8">
      <c r="A2" s="35"/>
      <c r="B2" s="35"/>
      <c r="C2" s="35"/>
      <c r="D2" s="35"/>
      <c r="E2" s="35"/>
      <c r="F2" s="35"/>
      <c r="G2" s="35"/>
      <c r="H2" s="35"/>
    </row>
    <row r="3" ht="16.5" customHeight="1" spans="1:8">
      <c r="A3" s="36" t="s">
        <v>746</v>
      </c>
      <c r="B3" s="36" t="str">
        <f>输机表!K2</f>
        <v>0201015-01-04-0016</v>
      </c>
      <c r="C3" s="36"/>
      <c r="D3" s="36"/>
      <c r="E3" s="37" t="str">
        <f>输机表!U2&amp;输机表!Y2</f>
        <v>康正（容城县）2024评字第7号-午方北庄村4-10</v>
      </c>
      <c r="F3" s="37"/>
      <c r="G3" s="37"/>
      <c r="H3" s="37"/>
    </row>
    <row r="4" ht="16.5" customHeight="1" spans="1:8">
      <c r="A4" s="38" t="s">
        <v>944</v>
      </c>
      <c r="B4" s="39" t="str">
        <f>输机表!D2</f>
        <v>孙大乐</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1026</v>
      </c>
      <c r="O6" t="s">
        <v>1027</v>
      </c>
      <c r="P6" t="s">
        <v>1028</v>
      </c>
    </row>
    <row r="7" ht="19.5" customHeight="1" spans="1:18">
      <c r="A7" s="50" t="str">
        <f>IF(COUNTIF(输机表!$C$4:$C$27,K7&amp;"*")&gt;0,K7,IFERROR(VLOOKUP(K7,房体结构,1,0),""))</f>
        <v>F1</v>
      </c>
      <c r="B7" s="51">
        <f ca="1">IF(COUNTIF(输机表!$C$4:$C$27,K7&amp;"*")=0,IFERROR(VLOOKUP(K7,房体结构,17,0),""),SUMIF(输机表!$C$4:$C$27,K7&amp;"*",输机表!$S$4:$S$7))</f>
        <v>162.21</v>
      </c>
      <c r="C7" s="50">
        <f ca="1">IF(COUNTIF(输机表!$C$4:$C$27,K7&amp;"*")=0,IFERROR(VLOOKUP(K7,房体结构,23,0),""),ROUND(SUMIF(输机表!$C$4:$C$27,K7&amp;"*",输机表!$Z$4:$Z$27)/B7,0))</f>
        <v>1530</v>
      </c>
      <c r="D7" s="50">
        <f ca="1">IFERROR(ROUND(C7*B7,0),"")</f>
        <v>248181</v>
      </c>
      <c r="E7" s="50" t="str">
        <f>IF(COUNTIF(输机表!$C$4:$C$27,L7&amp;"*")&gt;0,L7,IFERROR(VLOOKUP(L7,房体结构,1,0),""))</f>
        <v>F2</v>
      </c>
      <c r="F7" s="51">
        <f ca="1">IF(COUNTIF(输机表!$C$4:$C$27,L7&amp;"*")=0,IFERROR(VLOOKUP(L7,房体结构,17,0),""),SUMIF(输机表!$C$4:$C$27,L7&amp;"*",输机表!$S$4:$S$7))</f>
        <v>51.03</v>
      </c>
      <c r="G7" s="50">
        <f ca="1">IF(COUNTIF(输机表!$C$4:$C$27,L7&amp;"*")=0,IFERROR(VLOOKUP(L7,房体结构,23,0),""),ROUND(SUMIF(输机表!$C$4:$C$27,L7&amp;"*",输机表!$Z$4:$Z$27)/F7,0))</f>
        <v>1015</v>
      </c>
      <c r="H7" s="50">
        <f ca="1">IFERROR(ROUND(G7*F7,0),"")</f>
        <v>51795</v>
      </c>
      <c r="K7" s="69" t="s">
        <v>1029</v>
      </c>
      <c r="L7" s="69" t="s">
        <v>908</v>
      </c>
      <c r="M7" s="70" t="s">
        <v>1030</v>
      </c>
      <c r="N7">
        <f ca="1">SUMIFS(B7:B11,A7:A11,"F*")+SUMIFS(F7:F11,E7:E11,"F*")</f>
        <v>237.81</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F4</v>
      </c>
      <c r="F8" s="51">
        <f ca="1">IF(COUNTIF(输机表!$C$4:$C$27,L8&amp;"*")=0,IFERROR(VLOOKUP(L8,房体结构,17,0),""),SUMIF(输机表!$C$4:$C$27,L8&amp;"*",输机表!$S$4:$S$7))</f>
        <v>24.57</v>
      </c>
      <c r="G8" s="50">
        <f ca="1">IF(COUNTIF(输机表!$C$4:$C$27,L8&amp;"*")=0,IFERROR(VLOOKUP(L8,房体结构,23,0),""),ROUND(SUMIF(输机表!$C$4:$C$27,L8&amp;"*",输机表!$Z$4:$Z$27)/F8,0))</f>
        <v>681</v>
      </c>
      <c r="H8" s="50">
        <f ca="1" t="shared" ref="H8:H11" si="1">IFERROR(ROUND(G8*F8,0),"")</f>
        <v>16732</v>
      </c>
      <c r="K8" s="69" t="s">
        <v>1031</v>
      </c>
      <c r="L8" s="69" t="s">
        <v>1032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1033</v>
      </c>
      <c r="L9" s="69" t="s">
        <v>1034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1035</v>
      </c>
      <c r="L10" s="69" t="s">
        <v>1036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1037</v>
      </c>
      <c r="L11" s="69" t="s">
        <v>1038</v>
      </c>
      <c r="M11" s="71"/>
    </row>
    <row r="12" ht="19.5" customHeight="1" spans="1:13">
      <c r="A12" s="48" t="s">
        <v>955</v>
      </c>
      <c r="B12" s="48"/>
      <c r="C12" s="52">
        <f ca="1">SUM(B7:B11)+SUM(F7:F11)</f>
        <v>237.81</v>
      </c>
      <c r="D12" s="53"/>
      <c r="E12" s="54" t="s">
        <v>956</v>
      </c>
      <c r="F12" s="54"/>
      <c r="G12" s="55">
        <f ca="1">SUM(D7:D11)+SUM(H7:H11)</f>
        <v>316708</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17</v>
      </c>
      <c r="C15" s="58" t="str">
        <f ca="1" t="shared" ref="C15:C26" si="4">IFERROR(VLOOKUP(K15,附属物位置,6,0),"")</f>
        <v>㎡</v>
      </c>
      <c r="D15" s="59">
        <f ca="1" t="shared" ref="D15:D26" si="5">IF(A15="","",SUMIF(附属物名称,A15,附属物金额))</f>
        <v>3060</v>
      </c>
      <c r="E15" s="59" t="str">
        <f ca="1" t="shared" ref="E15:E26" si="6">IFERROR(VLOOKUP(L15,附属物位置,4,0),"")</f>
        <v>砖墙</v>
      </c>
      <c r="F15" s="58">
        <f ca="1" t="shared" ref="F15:F40" si="7">IF(E15="","",SUMIF(附属物名称,E15,附属物数量))</f>
        <v>147.26</v>
      </c>
      <c r="G15" s="58" t="str">
        <f ca="1" t="shared" ref="G15:G26" si="8">IFERROR(VLOOKUP(L15,附属物位置,6,0),"")</f>
        <v>㎡</v>
      </c>
      <c r="H15" s="59">
        <f ca="1" t="shared" ref="H15:H26" si="9">IF(E15="","",SUMIF(附属物名称,E15,附属物金额))</f>
        <v>22776</v>
      </c>
      <c r="K15" s="72">
        <v>1</v>
      </c>
      <c r="L15" s="72">
        <v>2</v>
      </c>
      <c r="M15" s="71"/>
    </row>
    <row r="16" ht="17.25" customHeight="1" spans="1:13">
      <c r="A16" s="58" t="str">
        <f ca="1" t="shared" si="2"/>
        <v>水泥地面</v>
      </c>
      <c r="B16" s="58">
        <f ca="1" t="shared" si="3"/>
        <v>428.86</v>
      </c>
      <c r="C16" s="58" t="str">
        <f ca="1" t="shared" si="4"/>
        <v>㎡</v>
      </c>
      <c r="D16" s="59">
        <f ca="1" t="shared" si="5"/>
        <v>21443</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太阳能</v>
      </c>
      <c r="B17" s="58">
        <f ca="1" t="shared" si="3"/>
        <v>2</v>
      </c>
      <c r="C17" s="58" t="str">
        <f ca="1" t="shared" si="4"/>
        <v>台</v>
      </c>
      <c r="D17" s="59">
        <f ca="1" t="shared" si="5"/>
        <v>2000</v>
      </c>
      <c r="E17" s="59" t="str">
        <f ca="1" t="shared" si="6"/>
        <v>空调</v>
      </c>
      <c r="F17" s="58">
        <f ca="1" t="shared" si="7"/>
        <v>7</v>
      </c>
      <c r="G17" s="58" t="str">
        <f ca="1" t="shared" si="8"/>
        <v>台</v>
      </c>
      <c r="H17" s="59">
        <f ca="1" t="shared" si="9"/>
        <v>2800</v>
      </c>
      <c r="K17" s="72">
        <v>5</v>
      </c>
      <c r="L17" s="72">
        <v>6</v>
      </c>
      <c r="M17" s="71"/>
    </row>
    <row r="18" ht="17.25" customHeight="1" spans="1:13">
      <c r="A18" s="58" t="str">
        <f ca="1" t="shared" si="2"/>
        <v>监控摄像头</v>
      </c>
      <c r="B18" s="58">
        <f ca="1" t="shared" si="3"/>
        <v>4</v>
      </c>
      <c r="C18" s="58" t="str">
        <f ca="1" t="shared" si="4"/>
        <v>个</v>
      </c>
      <c r="D18" s="59">
        <f ca="1" t="shared" si="5"/>
        <v>800</v>
      </c>
      <c r="E18" s="59" t="str">
        <f ca="1" t="shared" si="6"/>
        <v>台阶</v>
      </c>
      <c r="F18" s="58">
        <f ca="1" t="shared" si="7"/>
        <v>8.7</v>
      </c>
      <c r="G18" s="58" t="str">
        <f ca="1" t="shared" si="8"/>
        <v>㎡</v>
      </c>
      <c r="H18" s="59">
        <f ca="1" t="shared" si="9"/>
        <v>3045</v>
      </c>
      <c r="K18" s="72">
        <v>7</v>
      </c>
      <c r="L18" s="72">
        <v>8</v>
      </c>
      <c r="M18" s="71"/>
    </row>
    <row r="19" ht="17.25" customHeight="1" spans="1:13">
      <c r="A19" s="58" t="str">
        <f ca="1" t="shared" si="2"/>
        <v>渗水井</v>
      </c>
      <c r="B19" s="58">
        <f ca="1" t="shared" si="3"/>
        <v>2</v>
      </c>
      <c r="C19" s="58" t="str">
        <f ca="1" t="shared" si="4"/>
        <v>个</v>
      </c>
      <c r="D19" s="59">
        <f ca="1" t="shared" si="5"/>
        <v>1200</v>
      </c>
      <c r="E19" s="59" t="str">
        <f ca="1" t="shared" si="6"/>
        <v>水泥、水磨石平台</v>
      </c>
      <c r="F19" s="58">
        <f ca="1" t="shared" si="7"/>
        <v>73.2</v>
      </c>
      <c r="G19" s="58" t="str">
        <f ca="1" t="shared" si="8"/>
        <v>㎡</v>
      </c>
      <c r="H19" s="59">
        <f ca="1" t="shared" si="9"/>
        <v>12398</v>
      </c>
      <c r="K19" s="72">
        <v>9</v>
      </c>
      <c r="L19" s="72">
        <v>10</v>
      </c>
      <c r="M19" s="71"/>
    </row>
    <row r="20" ht="17.25" customHeight="1" spans="1:13">
      <c r="A20" s="58" t="str">
        <f ca="1" t="shared" si="2"/>
        <v>热水器</v>
      </c>
      <c r="B20" s="58">
        <f ca="1" t="shared" si="3"/>
        <v>1</v>
      </c>
      <c r="C20" s="58" t="str">
        <f ca="1" t="shared" si="4"/>
        <v>台</v>
      </c>
      <c r="D20" s="59">
        <f ca="1" t="shared" si="5"/>
        <v>500</v>
      </c>
      <c r="E20" s="59" t="str">
        <f ca="1" t="shared" si="6"/>
        <v>塑料水箱</v>
      </c>
      <c r="F20" s="58">
        <f ca="1" t="shared" si="7"/>
        <v>2</v>
      </c>
      <c r="G20" s="58" t="str">
        <f ca="1" t="shared" si="8"/>
        <v>个</v>
      </c>
      <c r="H20" s="59">
        <f ca="1" t="shared" si="9"/>
        <v>800</v>
      </c>
      <c r="K20" s="72">
        <v>11</v>
      </c>
      <c r="L20" s="72">
        <v>12</v>
      </c>
      <c r="M20" s="71"/>
    </row>
    <row r="21" ht="17.25" customHeight="1" spans="1:13">
      <c r="A21" s="58" t="str">
        <f ca="1" t="shared" si="2"/>
        <v>窝</v>
      </c>
      <c r="B21" s="58">
        <f ca="1" t="shared" si="3"/>
        <v>1</v>
      </c>
      <c r="C21" s="58" t="str">
        <f ca="1" t="shared" si="4"/>
        <v>个</v>
      </c>
      <c r="D21" s="59">
        <f ca="1" t="shared" si="5"/>
        <v>150</v>
      </c>
      <c r="E21" s="59" t="str">
        <f ca="1" t="shared" si="6"/>
        <v>果树</v>
      </c>
      <c r="F21" s="58">
        <f ca="1" t="shared" si="7"/>
        <v>2</v>
      </c>
      <c r="G21" s="58" t="str">
        <f ca="1" t="shared" si="8"/>
        <v>棵</v>
      </c>
      <c r="H21" s="59">
        <f ca="1" t="shared" si="9"/>
        <v>1850</v>
      </c>
      <c r="K21" s="72">
        <v>13</v>
      </c>
      <c r="L21" s="72">
        <v>14</v>
      </c>
      <c r="M21" s="71"/>
    </row>
    <row r="22" ht="17.25" customHeight="1" spans="1:13">
      <c r="A22" s="58" t="str">
        <f ca="1" t="shared" si="2"/>
        <v>P1</v>
      </c>
      <c r="B22" s="58">
        <f ca="1" t="shared" si="3"/>
        <v>49.14</v>
      </c>
      <c r="C22" s="58" t="str">
        <f ca="1" t="shared" si="4"/>
        <v>㎡</v>
      </c>
      <c r="D22" s="59">
        <f ca="1" t="shared" si="5"/>
        <v>3383</v>
      </c>
      <c r="E22" s="59" t="str">
        <f ca="1" t="shared" si="6"/>
        <v>门垛</v>
      </c>
      <c r="F22" s="58">
        <f ca="1" t="shared" si="7"/>
        <v>1</v>
      </c>
      <c r="G22" s="58" t="str">
        <f ca="1" t="shared" si="8"/>
        <v>对</v>
      </c>
      <c r="H22" s="59">
        <f ca="1" t="shared" si="9"/>
        <v>4062</v>
      </c>
      <c r="K22" s="72">
        <v>15</v>
      </c>
      <c r="L22" s="72">
        <v>16</v>
      </c>
      <c r="M22" s="71"/>
    </row>
    <row r="23" ht="17.25" customHeight="1" spans="1:13">
      <c r="A23" s="58" t="str">
        <f ca="1" t="shared" si="2"/>
        <v>C1</v>
      </c>
      <c r="B23" s="58">
        <f ca="1" t="shared" si="3"/>
        <v>1</v>
      </c>
      <c r="C23" s="58" t="str">
        <f ca="1" t="shared" si="4"/>
        <v>个</v>
      </c>
      <c r="D23" s="59">
        <f ca="1" t="shared" si="5"/>
        <v>2157</v>
      </c>
      <c r="E23" s="59" t="str">
        <f ca="1" t="shared" si="6"/>
        <v>P2</v>
      </c>
      <c r="F23" s="58">
        <f ca="1" t="shared" si="7"/>
        <v>86.25</v>
      </c>
      <c r="G23" s="58" t="str">
        <f ca="1" t="shared" si="8"/>
        <v>㎡</v>
      </c>
      <c r="H23" s="59">
        <f ca="1" t="shared" si="9"/>
        <v>12075</v>
      </c>
      <c r="K23" s="72">
        <v>17</v>
      </c>
      <c r="L23" s="72">
        <v>18</v>
      </c>
      <c r="M23" s="71"/>
    </row>
    <row r="24" ht="17.25" customHeight="1" spans="1:13">
      <c r="A24" s="58" t="str">
        <f ca="1" t="shared" si="2"/>
        <v>影壁</v>
      </c>
      <c r="B24" s="58">
        <f ca="1" t="shared" si="3"/>
        <v>16.5</v>
      </c>
      <c r="C24" s="58" t="str">
        <f ca="1" t="shared" si="4"/>
        <v>㎡</v>
      </c>
      <c r="D24" s="59">
        <f ca="1" t="shared" si="5"/>
        <v>6105</v>
      </c>
      <c r="E24" s="59" t="str">
        <f ca="1" t="shared" si="6"/>
        <v>材树</v>
      </c>
      <c r="F24" s="58">
        <f ca="1" t="shared" si="7"/>
        <v>1</v>
      </c>
      <c r="G24" s="58" t="str">
        <f ca="1" t="shared" si="8"/>
        <v>棵</v>
      </c>
      <c r="H24" s="59">
        <f ca="1" t="shared" si="9"/>
        <v>20</v>
      </c>
      <c r="K24" s="72">
        <v>19</v>
      </c>
      <c r="L24" s="72">
        <v>20</v>
      </c>
      <c r="M24" s="71"/>
    </row>
    <row r="25" ht="17.25" customHeight="1" spans="1:13">
      <c r="A25" s="58" t="str">
        <f ca="1" t="shared" si="2"/>
        <v>宽带</v>
      </c>
      <c r="B25" s="58">
        <f ca="1" t="shared" si="3"/>
        <v>2</v>
      </c>
      <c r="C25" s="58" t="str">
        <f ca="1" t="shared" si="4"/>
        <v>条</v>
      </c>
      <c r="D25" s="59">
        <f ca="1" t="shared" si="5"/>
        <v>200</v>
      </c>
      <c r="E25" s="59" t="str">
        <f ca="1" t="shared" si="6"/>
        <v>化粪池</v>
      </c>
      <c r="F25" s="58">
        <f ca="1" t="shared" si="7"/>
        <v>1</v>
      </c>
      <c r="G25" s="58" t="str">
        <f ca="1" t="shared" si="8"/>
        <v>个</v>
      </c>
      <c r="H25" s="59">
        <f ca="1" t="shared" si="9"/>
        <v>400</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105224</v>
      </c>
      <c r="H41" s="61"/>
      <c r="K41" s="72">
        <v>53</v>
      </c>
      <c r="M41" s="71"/>
    </row>
    <row r="42" ht="17.25" customHeight="1" spans="1:8">
      <c r="A42" s="60" t="s">
        <v>963</v>
      </c>
      <c r="B42" s="61"/>
      <c r="C42" s="62">
        <f ca="1">G41+G12</f>
        <v>421932</v>
      </c>
      <c r="D42" s="61"/>
      <c r="E42" s="63" t="s">
        <v>964</v>
      </c>
      <c r="F42" s="64" t="str">
        <f ca="1">TEXT(C42,"[DBnum2]")&amp;"元整"</f>
        <v>肆拾贰万壹仟玖佰叁拾贰元整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1040</v>
      </c>
      <c r="B1" s="1"/>
      <c r="C1" s="1"/>
      <c r="D1" s="1"/>
      <c r="E1" s="1"/>
      <c r="F1" s="1"/>
      <c r="G1" s="1"/>
      <c r="H1" s="1"/>
      <c r="I1" s="1"/>
      <c r="J1" s="1"/>
      <c r="K1" s="1"/>
      <c r="L1" s="1"/>
      <c r="M1" s="1"/>
      <c r="N1" s="1"/>
      <c r="O1" s="1"/>
      <c r="P1" s="1"/>
      <c r="Q1" s="1"/>
    </row>
    <row r="2" ht="16.35" spans="1:17">
      <c r="A2" s="2" t="str">
        <f>输机表!U2&amp;输机表!Y2</f>
        <v>康正（容城县）2024评字第7号-午方北庄村4-10</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1041</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孙大乐</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237.81</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421932</v>
      </c>
      <c r="H26" s="15"/>
      <c r="I26" s="15"/>
      <c r="J26" s="15"/>
      <c r="K26" s="15"/>
      <c r="L26" s="15"/>
      <c r="M26" s="15"/>
      <c r="N26" s="15"/>
      <c r="O26" s="15"/>
      <c r="P26" s="15"/>
      <c r="Q26" s="15"/>
    </row>
    <row r="27" spans="1:17">
      <c r="A27" s="9" t="s">
        <v>996</v>
      </c>
      <c r="B27" s="9"/>
      <c r="C27" s="9"/>
      <c r="D27" s="9" t="str">
        <f ca="1">结果通知单!F42</f>
        <v>肆拾贰万壹仟玖佰叁拾贰元整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1042</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1043</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1044</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2024-10-31T03:00:26Z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